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706"/>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<sst xmlns="http://schemas.openxmlformats.org/spreadsheetml/2006/main" count="3511" uniqueCount="3400">
  <si>
    <t>模板表格识别标识</t>
  </si>
  <si>
    <t>重庆市建设项目环境影响评价文件审批申请表</t>
  </si>
  <si>
    <r>
      <rPr>
        <b/>
        <sz val="9"/>
        <color rgb="FFFF0000"/>
        <rFont val="宋体"/>
        <charset val="134"/>
        <scheme val="minor"/>
      </rPr>
      <t>*</t>
    </r>
    <r>
      <rPr>
        <b/>
        <sz val="9"/>
        <color theme="1"/>
        <rFont val="宋体"/>
        <charset val="134"/>
        <scheme val="minor"/>
      </rPr>
      <t>报件人</t>
    </r>
  </si>
  <si>
    <t>王皓禹</t>
  </si>
  <si>
    <r>
      <rPr>
        <b/>
        <sz val="9"/>
        <color rgb="FFFF0000"/>
        <rFont val="宋体"/>
        <charset val="134"/>
        <scheme val="minor"/>
      </rPr>
      <t>*</t>
    </r>
    <r>
      <rPr>
        <b/>
        <sz val="9"/>
        <color theme="1"/>
        <rFont val="宋体"/>
        <charset val="134"/>
        <scheme val="minor"/>
      </rPr>
      <t>报件人联系电话</t>
    </r>
  </si>
  <si>
    <r>
      <rPr>
        <b/>
        <sz val="9"/>
        <color rgb="FFFF0000"/>
        <rFont val="宋体"/>
        <charset val="134"/>
        <scheme val="minor"/>
      </rPr>
      <t>*</t>
    </r>
    <r>
      <rPr>
        <b/>
        <sz val="9"/>
        <color theme="1"/>
        <rFont val="宋体"/>
        <charset val="134"/>
        <scheme val="minor"/>
      </rPr>
      <t>审批方式</t>
    </r>
  </si>
  <si>
    <t>告知承诺制</t>
  </si>
  <si>
    <r>
      <rPr>
        <b/>
        <sz val="9"/>
        <color rgb="FFFF0000"/>
        <rFont val="宋体"/>
        <charset val="134"/>
        <scheme val="minor"/>
      </rPr>
      <t>*</t>
    </r>
    <r>
      <rPr>
        <b/>
        <sz val="9"/>
        <rFont val="宋体"/>
        <charset val="134"/>
        <scheme val="minor"/>
      </rPr>
      <t>填表单位名称（盖章）</t>
    </r>
  </si>
  <si>
    <t>重庆市城市建设发展有限公司</t>
  </si>
  <si>
    <r>
      <rPr>
        <b/>
        <sz val="9"/>
        <color rgb="FFFF0000"/>
        <rFont val="宋体"/>
        <charset val="134"/>
        <scheme val="minor"/>
      </rPr>
      <t>*</t>
    </r>
    <r>
      <rPr>
        <b/>
        <sz val="9"/>
        <rFont val="宋体"/>
        <charset val="134"/>
        <scheme val="minor"/>
      </rPr>
      <t>填表人（签字）</t>
    </r>
  </si>
  <si>
    <r>
      <rPr>
        <b/>
        <sz val="9"/>
        <color rgb="FFFF0000"/>
        <rFont val="宋体"/>
        <charset val="134"/>
        <scheme val="minor"/>
      </rPr>
      <t>*</t>
    </r>
    <r>
      <rPr>
        <b/>
        <sz val="9"/>
        <rFont val="宋体"/>
        <charset val="134"/>
        <scheme val="minor"/>
      </rPr>
      <t>项目经办人（签字）</t>
    </r>
  </si>
  <si>
    <r>
      <rPr>
        <b/>
        <sz val="9"/>
        <color rgb="FFFF0000"/>
        <rFont val="宋体"/>
        <charset val="134"/>
        <scheme val="minor"/>
      </rPr>
      <t>*</t>
    </r>
    <r>
      <rPr>
        <b/>
        <sz val="9"/>
        <rFont val="宋体"/>
        <charset val="134"/>
        <scheme val="minor"/>
      </rPr>
      <t>申报日期</t>
    </r>
  </si>
  <si>
    <t>项目基本情况</t>
  </si>
  <si>
    <r>
      <rPr>
        <b/>
        <sz val="9"/>
        <color rgb="FFFF0000"/>
        <rFont val="宋体"/>
        <charset val="134"/>
      </rPr>
      <t>*</t>
    </r>
    <r>
      <rPr>
        <b/>
        <sz val="9"/>
        <rFont val="宋体"/>
        <charset val="134"/>
      </rPr>
      <t>项目名称</t>
    </r>
  </si>
  <si>
    <t>黄桷湾立交改造</t>
  </si>
  <si>
    <r>
      <rPr>
        <b/>
        <sz val="9"/>
        <color rgb="FFFF0000"/>
        <rFont val="宋体"/>
        <charset val="134"/>
      </rPr>
      <t>*</t>
    </r>
    <r>
      <rPr>
        <b/>
        <sz val="9"/>
        <rFont val="宋体"/>
        <charset val="134"/>
      </rPr>
      <t>项目代码</t>
    </r>
  </si>
  <si>
    <t>2209-500108-04-01-808767</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</si>
  <si>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</si>
  <si>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</si>
  <si>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</si>
  <si>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</si>
  <si>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</si>
  <si>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</si>
  <si>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E4819-其他道路、隧道和桥梁工程建筑</t>
  </si>
  <si>
    <t>*环境影响评价行业类别名称及代码</t>
  </si>
  <si>
    <t>(52--131)-城市道路（不含维护；不含支路、人行天桥、 人行地道）</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</si>
  <si>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</si>
  <si>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</si>
  <si>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</si>
  <si>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</si>
  <si>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</si>
  <si>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</si>
  <si>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</si>
  <si>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</si>
  <si>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</si>
  <si>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</si>
  <si>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已开展并通过审查</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</si>
  <si>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</si>
  <si>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</si>
  <si>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</si>
  <si>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</si>
  <si>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重庆市生态环境局</t>
  </si>
  <si>
    <r>
      <rPr>
        <b/>
        <sz val="9"/>
        <color rgb="FFFF0000"/>
        <rFont val="宋体"/>
        <charset val="134"/>
      </rPr>
      <t>*</t>
    </r>
    <r>
      <rPr>
        <b/>
        <sz val="9"/>
        <rFont val="宋体"/>
        <charset val="134"/>
      </rPr>
      <t>工程性质</t>
    </r>
  </si>
  <si>
    <t>线性工程</t>
  </si>
  <si>
    <t>行政处罚情况</t>
  </si>
  <si>
    <r>
      <rPr>
        <b/>
        <sz val="9"/>
        <color rgb="FFFF0000"/>
        <rFont val="宋体"/>
        <charset val="134"/>
      </rPr>
      <t>*</t>
    </r>
    <r>
      <rPr>
        <b/>
        <sz val="9"/>
        <rFont val="宋体"/>
        <charset val="134"/>
      </rPr>
      <t>规划环评文件名称</t>
    </r>
  </si>
  <si>
    <t>《重庆市城市基础设施建设“十四五”规划环境影响报告书》</t>
  </si>
  <si>
    <r>
      <rPr>
        <b/>
        <sz val="9"/>
        <color rgb="FFFF0000"/>
        <rFont val="宋体"/>
        <charset val="134"/>
      </rPr>
      <t>*</t>
    </r>
    <r>
      <rPr>
        <b/>
        <sz val="9"/>
        <rFont val="宋体"/>
        <charset val="134"/>
      </rPr>
      <t>建设内容、规摸</t>
    </r>
  </si>
  <si>
    <t>增设半定向C匝道分离从朝天门至渝航大道车流，废除原C匝道环形匝道；增设U匝道，分离机场方向来车至弹子石车流，消除交织；C匝道、U匝道与渝航大道相接，相接段落位置有现状人行地通道，需加长人行地通道、并对管线进行迁改；增设X匝道，疏解弹子石环道车流至黄桷湾立交；拓宽内环南D匝道端部、拓宽K匝道福民路桥下车道，改善立交端部分合流。其中C匝道：总长1092.859m，40km/h，双车道布置；U匝道：总长154.242m，30km/h，单车道布置；X匝道：总长296.283m，40km/h，单车道布置；D匝道端部：拓宽路基由现状两车道至三车道，D匝道纵坡减缓往渝航大道出口段纵坡为5%；K匝道端部（即福民路下穿道合流端部）：拓宽路基由现状两车道至三车道+紧急停车带</t>
  </si>
  <si>
    <t>现有工程排污许可证编号</t>
  </si>
  <si>
    <r>
      <rPr>
        <b/>
        <sz val="9"/>
        <color rgb="FFFF0000"/>
        <rFont val="宋体"/>
        <charset val="134"/>
      </rPr>
      <t>*</t>
    </r>
    <r>
      <rPr>
        <b/>
        <sz val="9"/>
        <rFont val="宋体"/>
        <charset val="134"/>
      </rPr>
      <t>规划环评审查意见文号</t>
    </r>
  </si>
  <si>
    <t>《重庆市生态环境局关于重庆市城市基础设施建设“十四五”规划环境影响报告书审查意见的函》（渝环函〔2021〕598号）</t>
  </si>
  <si>
    <r>
      <rPr>
        <b/>
        <sz val="9"/>
        <color rgb="FFFF0000"/>
        <rFont val="宋体"/>
        <charset val="134"/>
      </rPr>
      <t>*</t>
    </r>
    <r>
      <rPr>
        <b/>
        <sz val="9"/>
        <rFont val="宋体"/>
        <charset val="134"/>
      </rPr>
      <t>建设地点</t>
    </r>
  </si>
  <si>
    <t>重庆市南岸区弹子石街道</t>
  </si>
  <si>
    <t>规划环评编制单位</t>
  </si>
  <si>
    <t>产能置换比例类型</t>
  </si>
  <si>
    <t>不涉及</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</si>
  <si>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</si>
  <si>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</si>
  <si>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</si>
  <si>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</si>
  <si>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</si>
  <si>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</si>
  <si>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</si>
  <si>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</si>
  <si>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</si>
  <si>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</si>
  <si>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</si>
  <si>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</si>
  <si>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</si>
  <si>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</si>
  <si>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</si>
  <si>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scheme val="minor"/>
      </rPr>
      <t>建设单位名称</t>
    </r>
  </si>
  <si>
    <r>
      <rPr>
        <b/>
        <sz val="9"/>
        <color rgb="FFFF0000"/>
        <rFont val="宋体"/>
        <charset val="134"/>
        <scheme val="minor"/>
      </rPr>
      <t>*</t>
    </r>
    <r>
      <rPr>
        <b/>
        <sz val="9"/>
        <rFont val="宋体"/>
        <charset val="134"/>
        <scheme val="minor"/>
      </rPr>
      <t>联系人</t>
    </r>
  </si>
  <si>
    <r>
      <rPr>
        <b/>
        <sz val="9"/>
        <color rgb="FFFF0000"/>
        <rFont val="宋体"/>
        <charset val="134"/>
        <scheme val="minor"/>
      </rPr>
      <t>*</t>
    </r>
    <r>
      <rPr>
        <b/>
        <sz val="9"/>
        <rFont val="宋体"/>
        <charset val="134"/>
        <scheme val="minor"/>
      </rPr>
      <t>统一社会信用代码</t>
    </r>
  </si>
  <si>
    <t>9150000045042613XL</t>
  </si>
  <si>
    <r>
      <rPr>
        <b/>
        <sz val="9"/>
        <color rgb="FFFF0000"/>
        <rFont val="宋体"/>
        <charset val="134"/>
        <scheme val="minor"/>
      </rPr>
      <t>*</t>
    </r>
    <r>
      <rPr>
        <b/>
        <sz val="9"/>
        <rFont val="宋体"/>
        <charset val="134"/>
        <scheme val="minor"/>
      </rPr>
      <t>联系电话</t>
    </r>
  </si>
  <si>
    <r>
      <rPr>
        <b/>
        <sz val="9"/>
        <color rgb="FFFF0000"/>
        <rFont val="宋体"/>
        <charset val="134"/>
        <scheme val="minor"/>
      </rPr>
      <t>*</t>
    </r>
    <r>
      <rPr>
        <b/>
        <sz val="9"/>
        <rFont val="宋体"/>
        <charset val="134"/>
        <scheme val="minor"/>
      </rPr>
      <t>法定代表人</t>
    </r>
  </si>
  <si>
    <t>樊宇强</t>
  </si>
  <si>
    <r>
      <rPr>
        <b/>
        <sz val="9"/>
        <color rgb="FFFF0000"/>
        <rFont val="宋体"/>
        <charset val="134"/>
        <scheme val="minor"/>
      </rPr>
      <t>*</t>
    </r>
    <r>
      <rPr>
        <b/>
        <sz val="9"/>
        <rFont val="宋体"/>
        <charset val="134"/>
        <scheme val="minor"/>
      </rPr>
      <t>建设单位详细地址</t>
    </r>
  </si>
  <si>
    <t>重庆市渝中区长江一路61号39楼</t>
  </si>
  <si>
    <t>环评文件编制单位情况</t>
  </si>
  <si>
    <r>
      <rPr>
        <b/>
        <sz val="9"/>
        <color rgb="FFFF0000"/>
        <rFont val="宋体"/>
        <charset val="134"/>
        <scheme val="minor"/>
      </rPr>
      <t>*</t>
    </r>
    <r>
      <rPr>
        <b/>
        <sz val="9"/>
        <rFont val="宋体"/>
        <charset val="134"/>
        <scheme val="minor"/>
      </rPr>
      <t>编制单位名称</t>
    </r>
  </si>
  <si>
    <t>重庆港力环保股份有限公司</t>
  </si>
  <si>
    <t>胡远</t>
  </si>
  <si>
    <t>编制人员情况</t>
  </si>
  <si>
    <r>
      <rPr>
        <b/>
        <sz val="9"/>
        <color rgb="FFFF0000"/>
        <rFont val="宋体"/>
        <charset val="134"/>
        <scheme val="minor"/>
      </rPr>
      <t>*</t>
    </r>
    <r>
      <rPr>
        <b/>
        <sz val="9"/>
        <rFont val="宋体"/>
        <charset val="134"/>
        <scheme val="minor"/>
      </rPr>
      <t>编制主持人</t>
    </r>
  </si>
  <si>
    <t>陈雪</t>
  </si>
  <si>
    <t>915001076635719127</t>
  </si>
  <si>
    <t>15826192168</t>
  </si>
  <si>
    <r>
      <rPr>
        <b/>
        <sz val="9"/>
        <color rgb="FFFF0000"/>
        <rFont val="宋体"/>
        <charset val="134"/>
        <scheme val="minor"/>
      </rPr>
      <t>*</t>
    </r>
    <r>
      <rPr>
        <b/>
        <sz val="9"/>
        <rFont val="宋体"/>
        <charset val="134"/>
        <scheme val="minor"/>
      </rPr>
      <t>职业资格证书编号</t>
    </r>
  </si>
  <si>
    <t>况力</t>
  </si>
  <si>
    <r>
      <rPr>
        <b/>
        <sz val="9"/>
        <color rgb="FFFF0000"/>
        <rFont val="宋体"/>
        <charset val="134"/>
        <scheme val="minor"/>
      </rPr>
      <t>*</t>
    </r>
    <r>
      <rPr>
        <b/>
        <sz val="9"/>
        <rFont val="宋体"/>
        <charset val="134"/>
        <scheme val="minor"/>
      </rPr>
      <t>邮箱</t>
    </r>
  </si>
  <si>
    <t>402581845@qq.com</t>
  </si>
  <si>
    <r>
      <rPr>
        <b/>
        <sz val="9"/>
        <color rgb="FFFF0000"/>
        <rFont val="宋体"/>
        <charset val="134"/>
        <scheme val="minor"/>
      </rPr>
      <t>*</t>
    </r>
    <r>
      <rPr>
        <b/>
        <sz val="9"/>
        <rFont val="宋体"/>
        <charset val="134"/>
        <scheme val="minor"/>
      </rPr>
      <t>环评信用平台项目编号</t>
    </r>
  </si>
  <si>
    <t>b5rcpl</t>
  </si>
  <si>
    <r>
      <rPr>
        <b/>
        <sz val="9"/>
        <color rgb="FFFF0000"/>
        <rFont val="宋体"/>
        <charset val="134"/>
        <scheme val="minor"/>
      </rPr>
      <t>*</t>
    </r>
    <r>
      <rPr>
        <b/>
        <sz val="9"/>
        <rFont val="宋体"/>
        <charset val="134"/>
        <scheme val="minor"/>
      </rPr>
      <t>编制单位详细地址</t>
    </r>
  </si>
  <si>
    <t>重庆市渝中区虎踞路88号1-6</t>
  </si>
  <si>
    <t>1539315107@qq.com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</si>
  <si>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</si>
  <si>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</si>
  <si>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</si>
  <si>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</si>
  <si>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</si>
  <si>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</si>
  <si>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</si>
  <si>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</si>
  <si>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</si>
  <si>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</si>
  <si>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</si>
  <si>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</si>
  <si>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</si>
  <si>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</si>
  <si>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</si>
  <si>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</si>
  <si>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</si>
  <si>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</si>
  <si>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</si>
  <si>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</si>
  <si>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</si>
  <si>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</si>
  <si>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</si>
  <si>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</si>
  <si>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</si>
  <si>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</si>
  <si>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</si>
  <si>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</si>
  <si>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 xml:space="preserve">         /</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</si>
  <si>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</si>
  <si>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</si>
  <si>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</si>
  <si>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</si>
  <si>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</si>
  <si>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</si>
  <si>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</si>
  <si>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</si>
  <si>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</si>
  <si>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</si>
  <si>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</si>
  <si>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</si>
  <si>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</si>
  <si>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</si>
  <si>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</si>
  <si>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</si>
  <si>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</si>
  <si>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</si>
  <si>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</si>
  <si>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</si>
  <si>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</si>
  <si>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</si>
  <si>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</si>
  <si>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</si>
  <si>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</si>
  <si>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</si>
  <si>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</si>
  <si>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</si>
  <si>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</si>
  <si>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</si>
  <si>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</si>
  <si>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</si>
  <si>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</si>
  <si>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</si>
  <si>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</si>
  <si>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</si>
  <si>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</si>
  <si>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</si>
  <si>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</si>
  <si>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</si>
  <si>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</si>
  <si>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</si>
  <si>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</si>
  <si>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</si>
  <si>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</si>
  <si>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</si>
  <si>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</si>
  <si>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</si>
  <si>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</si>
  <si>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</si>
  <si>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</si>
  <si>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</si>
  <si>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</si>
  <si>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</si>
  <si>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</si>
  <si>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</si>
  <si>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</si>
  <si>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</si>
  <si>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</si>
  <si>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</si>
  <si>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</si>
  <si>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</si>
  <si>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</si>
  <si>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</si>
  <si>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</si>
  <si>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</si>
  <si>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</si>
  <si>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</si>
  <si>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</si>
  <si>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</si>
  <si>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</si>
  <si>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</si>
  <si>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</si>
  <si>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</si>
  <si>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</si>
  <si>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</si>
  <si>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</si>
  <si>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</si>
  <si>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</si>
  <si>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报告书（表）编制监督管理办法》（生态环境部令第9号）对本次环境影响评价工作进行监督，将该环评文件纳入社会信用考核范畴。如存在将不属于告知承诺制审批范围的建设项目按照告知承诺制办理等失信行为，依法、依规接受信用惩戒等处罚。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</si>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</sst>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9">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800080"/>
      <name val="宋体"/>
      <charset val="134"/>
      <scheme val="minor"/>
    </font>
    <font>
      <sz val="9"/>
      <name val="宋体"/>
      <charset val="134"/>
    </font>
    <font>
      <b/>
      <sz val="8"/>
      <name val="黑体"/>
      <charset val="134"/>
    </font>
    <font>
      <sz val="9"/>
      <color theme="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6" borderId="15"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6" applyNumberFormat="0" applyFill="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5" fillId="0" borderId="0" applyNumberFormat="0" applyFill="0" applyBorder="0" applyAlignment="0" applyProtection="0">
      <alignment vertical="center"/>
    </xf>
    <xf numFmtId="0" fontId="36" fillId="7" borderId="18" applyNumberFormat="0" applyAlignment="0" applyProtection="0">
      <alignment vertical="center"/>
    </xf>
    <xf numFmtId="0" fontId="37" fillId="8" borderId="19" applyNumberFormat="0" applyAlignment="0" applyProtection="0">
      <alignment vertical="center"/>
    </xf>
    <xf numFmtId="0" fontId="38" fillId="8" borderId="18" applyNumberFormat="0" applyAlignment="0" applyProtection="0">
      <alignment vertical="center"/>
    </xf>
    <xf numFmtId="0" fontId="39" fillId="9" borderId="20" applyNumberFormat="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cellStyleXfs>
  <cellXfs count="137">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11" fontId="12" fillId="0" borderId="1" xfId="0" applyNumberFormat="1" applyFont="1" applyBorder="1" applyAlignment="1" applyProtection="1">
      <alignment horizontal="center" vertical="center"/>
      <protection locked="0"/>
    </xf>
    <xf numFmtId="0" fontId="24" fillId="0" borderId="1" xfId="6"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402581845@qq.com" TargetMode="External"/><Relationship Id="rId1" Type="http://schemas.openxmlformats.org/officeDocument/2006/relationships/hyperlink" Target="mailto:2706352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8"/>
  <sheetViews>
    <sheetView tabSelected="1" zoomScale="85" zoomScaleNormal="85" topLeftCell="D51" workbookViewId="0">
      <selection activeCell="F13" sqref="F13:G13"/>
    </sheetView>
  </sheetViews>
  <sheetFormatPr defaultColWidth="9" defaultRowHeight="11.25"/>
  <cols>
    <col min="1" max="2" width="9" style="20"/>
    <col min="3" max="3" width="12.625" style="20" customWidth="1"/>
    <col min="4" max="4" width="9.5" style="20" customWidth="1"/>
    <col min="5" max="5" width="26.5"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15922501665</v>
      </c>
      <c r="J2" s="27"/>
      <c r="K2" s="27"/>
      <c r="L2" s="76"/>
      <c r="M2" s="76"/>
      <c r="N2" s="25" t="s">
        <v>5</v>
      </c>
      <c r="O2" s="77" t="s">
        <v>6</v>
      </c>
      <c r="P2" s="78"/>
    </row>
    <row r="3" s="16" customFormat="1" ht="20.1" customHeight="1" spans="1:17">
      <c r="A3" s="25" t="s">
        <v>7</v>
      </c>
      <c r="B3" s="25"/>
      <c r="C3" s="25"/>
      <c r="D3" s="28" t="s">
        <v>8</v>
      </c>
      <c r="E3" s="28"/>
      <c r="F3" s="28"/>
      <c r="G3" s="28"/>
      <c r="H3" s="25" t="s">
        <v>9</v>
      </c>
      <c r="I3" s="79" t="s">
        <v>3</v>
      </c>
      <c r="J3" s="79"/>
      <c r="K3" s="25" t="s">
        <v>10</v>
      </c>
      <c r="L3" s="79" t="s">
        <v>3</v>
      </c>
      <c r="M3" s="79"/>
      <c r="N3" s="25" t="s">
        <v>11</v>
      </c>
      <c r="O3" s="80">
        <v>45698</v>
      </c>
      <c r="P3" s="80"/>
      <c r="Q3" s="119"/>
    </row>
    <row r="4" s="16" customFormat="1" ht="20.1" customHeight="1" spans="1:17">
      <c r="A4" s="29" t="s">
        <v>12</v>
      </c>
      <c r="B4" s="30"/>
      <c r="C4" s="31"/>
      <c r="D4" s="32" t="s">
        <v>13</v>
      </c>
      <c r="E4" s="33"/>
      <c r="F4" s="34" t="s">
        <v>14</v>
      </c>
      <c r="G4" s="34"/>
      <c r="H4" s="35" t="s">
        <v>15</v>
      </c>
      <c r="I4" s="81" t="s">
        <v>16</v>
      </c>
      <c r="J4" s="82"/>
      <c r="K4" s="83"/>
      <c r="L4" s="35" t="s">
        <v>17</v>
      </c>
      <c r="M4" s="34" t="s">
        <v>18</v>
      </c>
      <c r="N4" s="34"/>
      <c r="O4" s="34"/>
      <c r="P4" s="34"/>
      <c r="Q4" s="119"/>
    </row>
    <row r="5" s="16" customFormat="1" ht="20.1" customHeight="1" spans="1:17">
      <c r="A5" s="36"/>
      <c r="B5" s="37"/>
      <c r="C5" s="38"/>
      <c r="D5" s="39" t="s">
        <v>19</v>
      </c>
      <c r="E5" s="32"/>
      <c r="F5" s="40">
        <v>25422.77</v>
      </c>
      <c r="G5" s="41"/>
      <c r="H5" s="35" t="s">
        <v>20</v>
      </c>
      <c r="I5" s="84">
        <v>184</v>
      </c>
      <c r="J5" s="84"/>
      <c r="K5" s="84"/>
      <c r="L5" s="35" t="s">
        <v>21</v>
      </c>
      <c r="M5" s="85">
        <f>I5/F5*100</f>
        <v>0.723760628759179</v>
      </c>
      <c r="N5" s="86"/>
      <c r="O5" s="86"/>
      <c r="P5" s="87"/>
      <c r="Q5" s="119"/>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v>45717</v>
      </c>
      <c r="G7" s="48"/>
      <c r="H7" s="33" t="s">
        <v>29</v>
      </c>
      <c r="I7" s="89">
        <v>46419</v>
      </c>
      <c r="J7" s="89"/>
      <c r="K7" s="89"/>
      <c r="L7" s="49" t="s">
        <v>30</v>
      </c>
      <c r="M7" s="90" t="s">
        <v>31</v>
      </c>
      <c r="N7" s="91"/>
      <c r="O7" s="91"/>
      <c r="P7" s="92"/>
    </row>
    <row r="8" ht="15" customHeight="1" spans="1:16">
      <c r="A8" s="36"/>
      <c r="B8" s="37"/>
      <c r="C8" s="38"/>
      <c r="D8" s="46" t="s">
        <v>32</v>
      </c>
      <c r="E8" s="33"/>
      <c r="F8" s="34" t="s">
        <v>33</v>
      </c>
      <c r="G8" s="34"/>
      <c r="H8" s="33" t="s">
        <v>34</v>
      </c>
      <c r="I8" s="93">
        <v>23</v>
      </c>
      <c r="J8" s="93"/>
      <c r="K8" s="93"/>
      <c r="L8" s="35" t="s">
        <v>35</v>
      </c>
      <c r="M8" s="34" t="s">
        <v>36</v>
      </c>
      <c r="N8" s="34"/>
      <c r="O8" s="34"/>
      <c r="P8" s="34"/>
    </row>
    <row r="9" ht="15" customHeight="1" spans="1:16">
      <c r="A9" s="36"/>
      <c r="B9" s="37"/>
      <c r="C9" s="38"/>
      <c r="D9" s="32" t="s">
        <v>37</v>
      </c>
      <c r="E9" s="33"/>
      <c r="F9" s="27" t="s">
        <v>38</v>
      </c>
      <c r="G9" s="27"/>
      <c r="H9" s="49" t="s">
        <v>39</v>
      </c>
      <c r="I9" s="27" t="s">
        <v>33</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51</v>
      </c>
      <c r="N11" s="27"/>
      <c r="O11" s="27"/>
      <c r="P11" s="27"/>
    </row>
    <row r="12" ht="27.95" customHeight="1" spans="1:16">
      <c r="A12" s="36"/>
      <c r="B12" s="37"/>
      <c r="C12" s="38"/>
      <c r="D12" s="32" t="s">
        <v>52</v>
      </c>
      <c r="E12" s="33"/>
      <c r="F12" s="34" t="s">
        <v>53</v>
      </c>
      <c r="G12" s="34"/>
      <c r="H12" s="34"/>
      <c r="I12" s="34"/>
      <c r="J12" s="34"/>
      <c r="K12" s="34"/>
      <c r="L12" s="50" t="s">
        <v>54</v>
      </c>
      <c r="M12" s="34"/>
      <c r="N12" s="34"/>
      <c r="O12" s="34"/>
      <c r="P12" s="34"/>
    </row>
    <row r="13" ht="15" customHeight="1" spans="1:16">
      <c r="A13" s="36"/>
      <c r="B13" s="37"/>
      <c r="C13" s="38"/>
      <c r="D13" s="53" t="s">
        <v>55</v>
      </c>
      <c r="E13" s="50"/>
      <c r="F13" s="27" t="s">
        <v>56</v>
      </c>
      <c r="G13" s="27"/>
      <c r="H13" s="54" t="s">
        <v>57</v>
      </c>
      <c r="I13" s="84"/>
      <c r="J13" s="84"/>
      <c r="K13" s="54" t="s">
        <v>58</v>
      </c>
      <c r="L13" s="84"/>
      <c r="M13" s="54" t="s">
        <v>59</v>
      </c>
      <c r="N13" s="85" t="e">
        <f>L13/I13</f>
        <v>#DIV/0!</v>
      </c>
      <c r="O13" s="86"/>
      <c r="P13" s="55" t="s">
        <v>60</v>
      </c>
    </row>
    <row r="14" ht="15" customHeight="1" spans="1:16">
      <c r="A14" s="36"/>
      <c r="B14" s="37"/>
      <c r="C14" s="38"/>
      <c r="D14" s="32" t="s">
        <v>61</v>
      </c>
      <c r="E14" s="33"/>
      <c r="F14" s="55" t="s">
        <v>62</v>
      </c>
      <c r="G14" s="56"/>
      <c r="H14" s="55" t="s">
        <v>63</v>
      </c>
      <c r="I14" s="56"/>
      <c r="J14" s="56"/>
      <c r="K14" s="55" t="s">
        <v>64</v>
      </c>
      <c r="L14" s="84"/>
      <c r="M14" s="84"/>
      <c r="N14" s="84"/>
      <c r="O14" s="84"/>
      <c r="P14" s="84"/>
    </row>
    <row r="15" ht="15" customHeight="1" spans="1:16">
      <c r="A15" s="57"/>
      <c r="B15" s="58"/>
      <c r="C15" s="59"/>
      <c r="D15" s="32" t="s">
        <v>65</v>
      </c>
      <c r="E15" s="33"/>
      <c r="F15" s="55" t="s">
        <v>66</v>
      </c>
      <c r="G15" s="56">
        <v>106.598798</v>
      </c>
      <c r="H15" s="55" t="s">
        <v>67</v>
      </c>
      <c r="I15" s="56">
        <v>29.586819</v>
      </c>
      <c r="J15" s="56"/>
      <c r="K15" s="55" t="s">
        <v>68</v>
      </c>
      <c r="L15" s="56">
        <v>106.603519</v>
      </c>
      <c r="M15" s="55" t="s">
        <v>69</v>
      </c>
      <c r="N15" s="56">
        <v>34.974686</v>
      </c>
      <c r="O15" s="55" t="s">
        <v>70</v>
      </c>
      <c r="P15" s="84">
        <v>2.5</v>
      </c>
    </row>
    <row r="16" ht="15" customHeight="1" spans="1:16">
      <c r="A16" s="60" t="s">
        <v>71</v>
      </c>
      <c r="B16" s="60"/>
      <c r="C16" s="60"/>
      <c r="D16" s="61" t="s">
        <v>72</v>
      </c>
      <c r="E16" s="55"/>
      <c r="F16" s="34" t="s">
        <v>8</v>
      </c>
      <c r="G16" s="34"/>
      <c r="H16" s="34"/>
      <c r="I16" s="25" t="s">
        <v>73</v>
      </c>
      <c r="J16" s="54"/>
      <c r="K16" s="54"/>
      <c r="L16" s="34" t="s">
        <v>3</v>
      </c>
      <c r="M16" s="34"/>
      <c r="N16" s="34"/>
      <c r="O16" s="34"/>
      <c r="P16" s="34"/>
    </row>
    <row r="17" ht="15" customHeight="1" spans="1:16">
      <c r="A17" s="60"/>
      <c r="B17" s="60"/>
      <c r="C17" s="60"/>
      <c r="D17" s="61" t="s">
        <v>74</v>
      </c>
      <c r="E17" s="55"/>
      <c r="F17" s="34" t="s">
        <v>75</v>
      </c>
      <c r="G17" s="34"/>
      <c r="H17" s="34"/>
      <c r="I17" s="61" t="s">
        <v>76</v>
      </c>
      <c r="J17" s="55"/>
      <c r="K17" s="55"/>
      <c r="L17" s="27">
        <v>15922501665</v>
      </c>
      <c r="M17" s="27"/>
      <c r="N17" s="27"/>
      <c r="O17" s="27"/>
      <c r="P17" s="27"/>
    </row>
    <row r="18" ht="15" customHeight="1" spans="1:16">
      <c r="A18" s="60"/>
      <c r="B18" s="60"/>
      <c r="C18" s="60"/>
      <c r="D18" s="61" t="s">
        <v>77</v>
      </c>
      <c r="E18" s="55"/>
      <c r="F18" s="27" t="s">
        <v>78</v>
      </c>
      <c r="G18" s="27"/>
      <c r="H18" s="27"/>
      <c r="I18" s="61" t="s">
        <v>79</v>
      </c>
      <c r="J18" s="55"/>
      <c r="K18" s="55"/>
      <c r="L18" s="27" t="s">
        <v>80</v>
      </c>
      <c r="M18" s="27"/>
      <c r="N18" s="27"/>
      <c r="O18" s="27"/>
      <c r="P18" s="27"/>
    </row>
    <row r="19" ht="15" customHeight="1" spans="1:16">
      <c r="A19" s="60" t="s">
        <v>81</v>
      </c>
      <c r="B19" s="60"/>
      <c r="C19" s="60"/>
      <c r="D19" s="61" t="s">
        <v>82</v>
      </c>
      <c r="E19" s="55"/>
      <c r="F19" s="27" t="s">
        <v>83</v>
      </c>
      <c r="G19" s="27"/>
      <c r="H19" s="25" t="s">
        <v>73</v>
      </c>
      <c r="I19" s="27" t="s">
        <v>84</v>
      </c>
      <c r="J19" s="27"/>
      <c r="K19" s="27"/>
      <c r="L19" s="54" t="s">
        <v>85</v>
      </c>
      <c r="M19" s="61" t="s">
        <v>86</v>
      </c>
      <c r="N19" s="27" t="s">
        <v>87</v>
      </c>
      <c r="O19" s="27"/>
      <c r="P19" s="27"/>
    </row>
    <row r="20" ht="15" customHeight="1" spans="1:16">
      <c r="A20" s="60"/>
      <c r="B20" s="60"/>
      <c r="C20" s="60"/>
      <c r="D20" s="61" t="s">
        <v>74</v>
      </c>
      <c r="E20" s="55"/>
      <c r="F20" s="34" t="s">
        <v>88</v>
      </c>
      <c r="G20" s="34"/>
      <c r="H20" s="25" t="s">
        <v>76</v>
      </c>
      <c r="I20" s="34" t="s">
        <v>89</v>
      </c>
      <c r="J20" s="34"/>
      <c r="K20" s="34"/>
      <c r="L20" s="54"/>
      <c r="M20" s="61" t="s">
        <v>90</v>
      </c>
      <c r="N20" s="94">
        <v>3.520240555e+18</v>
      </c>
      <c r="O20" s="27"/>
      <c r="P20" s="27"/>
    </row>
    <row r="21" ht="15" customHeight="1" spans="1:16">
      <c r="A21" s="60"/>
      <c r="B21" s="60"/>
      <c r="C21" s="60"/>
      <c r="D21" s="25" t="s">
        <v>77</v>
      </c>
      <c r="E21" s="54"/>
      <c r="F21" s="27" t="s">
        <v>91</v>
      </c>
      <c r="G21" s="27"/>
      <c r="H21" s="25" t="s">
        <v>92</v>
      </c>
      <c r="I21" s="95" t="s">
        <v>93</v>
      </c>
      <c r="J21" s="27"/>
      <c r="K21" s="27"/>
      <c r="L21" s="54"/>
      <c r="M21" s="61" t="s">
        <v>76</v>
      </c>
      <c r="N21" s="27">
        <v>18502391343</v>
      </c>
      <c r="O21" s="27"/>
      <c r="P21" s="27"/>
    </row>
    <row r="22" ht="15" customHeight="1" spans="1:18">
      <c r="A22" s="60"/>
      <c r="B22" s="60"/>
      <c r="C22" s="60"/>
      <c r="D22" s="61" t="s">
        <v>94</v>
      </c>
      <c r="E22" s="55"/>
      <c r="F22" s="34" t="s">
        <v>95</v>
      </c>
      <c r="G22" s="34"/>
      <c r="H22" s="61" t="s">
        <v>96</v>
      </c>
      <c r="I22" s="27" t="s">
        <v>97</v>
      </c>
      <c r="J22" s="27"/>
      <c r="K22" s="27"/>
      <c r="L22" s="54"/>
      <c r="M22" s="25" t="s">
        <v>92</v>
      </c>
      <c r="N22" s="95" t="s">
        <v>98</v>
      </c>
      <c r="O22" s="27"/>
      <c r="P22" s="27"/>
      <c r="R22" s="120"/>
    </row>
    <row r="23" ht="22.5" customHeight="1" spans="1:16">
      <c r="A23" s="29" t="s">
        <v>99</v>
      </c>
      <c r="B23" s="30"/>
      <c r="C23" s="31"/>
      <c r="D23" s="62" t="s">
        <v>100</v>
      </c>
      <c r="E23" s="62"/>
      <c r="F23" s="63" t="s">
        <v>101</v>
      </c>
      <c r="G23" s="63"/>
      <c r="H23" s="63" t="s">
        <v>102</v>
      </c>
      <c r="I23" s="63" t="s">
        <v>103</v>
      </c>
      <c r="J23" s="63"/>
      <c r="K23" s="63"/>
      <c r="L23" s="63"/>
      <c r="M23" s="63"/>
      <c r="N23" s="67" t="s">
        <v>104</v>
      </c>
      <c r="O23" s="62"/>
      <c r="P23" s="62"/>
    </row>
    <row r="24" ht="22.5" customHeight="1" spans="1:16">
      <c r="A24" s="36"/>
      <c r="B24" s="37"/>
      <c r="C24" s="38"/>
      <c r="D24" s="62"/>
      <c r="E24" s="62"/>
      <c r="F24" s="64" t="s">
        <v>105</v>
      </c>
      <c r="G24" s="64" t="s">
        <v>106</v>
      </c>
      <c r="H24" s="64" t="s">
        <v>107</v>
      </c>
      <c r="I24" s="64" t="s">
        <v>108</v>
      </c>
      <c r="J24" s="62" t="s">
        <v>109</v>
      </c>
      <c r="K24" s="64" t="s">
        <v>110</v>
      </c>
      <c r="L24" s="64" t="s">
        <v>111</v>
      </c>
      <c r="M24" s="64" t="s">
        <v>112</v>
      </c>
      <c r="N24" s="62"/>
      <c r="O24" s="62"/>
      <c r="P24" s="62"/>
    </row>
    <row r="25" ht="15" customHeight="1" spans="1:16">
      <c r="A25" s="36"/>
      <c r="B25" s="37"/>
      <c r="C25" s="38"/>
      <c r="D25" s="54" t="s">
        <v>113</v>
      </c>
      <c r="E25" s="63" t="s">
        <v>114</v>
      </c>
      <c r="F25" s="65">
        <v>0</v>
      </c>
      <c r="G25" s="65">
        <v>0</v>
      </c>
      <c r="H25" s="65">
        <v>0</v>
      </c>
      <c r="I25" s="65">
        <v>0</v>
      </c>
      <c r="J25" s="96" t="s">
        <v>115</v>
      </c>
      <c r="K25" s="65">
        <v>0</v>
      </c>
      <c r="L25" s="97">
        <f>F25-I25+H25</f>
        <v>0</v>
      </c>
      <c r="M25" s="97">
        <f>H25-I25-K25</f>
        <v>0</v>
      </c>
      <c r="N25" s="98" t="s">
        <v>116</v>
      </c>
      <c r="O25" s="99"/>
      <c r="P25" s="100"/>
    </row>
    <row r="26" ht="15" customHeight="1" spans="1:16">
      <c r="A26" s="36"/>
      <c r="B26" s="37"/>
      <c r="C26" s="38"/>
      <c r="D26" s="54"/>
      <c r="E26" s="63" t="s">
        <v>117</v>
      </c>
      <c r="F26" s="65">
        <v>0</v>
      </c>
      <c r="G26" s="65">
        <v>0</v>
      </c>
      <c r="H26" s="65">
        <v>0</v>
      </c>
      <c r="I26" s="65">
        <v>0</v>
      </c>
      <c r="J26" s="101" t="s">
        <v>115</v>
      </c>
      <c r="K26" s="65">
        <v>0</v>
      </c>
      <c r="L26" s="97">
        <f t="shared" ref="L26:L46" si="0">F26-I26+H26</f>
        <v>0</v>
      </c>
      <c r="M26" s="97">
        <f t="shared" ref="M26:M46" si="1">H26-I26-K26</f>
        <v>0</v>
      </c>
      <c r="N26" s="102"/>
      <c r="O26" s="103"/>
      <c r="P26" s="104"/>
    </row>
    <row r="27" ht="15" customHeight="1" spans="1:16">
      <c r="A27" s="36"/>
      <c r="B27" s="37"/>
      <c r="C27" s="38"/>
      <c r="D27" s="54"/>
      <c r="E27" s="63" t="s">
        <v>118</v>
      </c>
      <c r="F27" s="65">
        <v>0</v>
      </c>
      <c r="G27" s="65">
        <v>0</v>
      </c>
      <c r="H27" s="65">
        <v>0</v>
      </c>
      <c r="I27" s="65">
        <v>0</v>
      </c>
      <c r="J27" s="101" t="s">
        <v>115</v>
      </c>
      <c r="K27" s="65">
        <v>0</v>
      </c>
      <c r="L27" s="97">
        <f t="shared" si="0"/>
        <v>0</v>
      </c>
      <c r="M27" s="97">
        <f t="shared" si="1"/>
        <v>0</v>
      </c>
      <c r="N27" s="102"/>
      <c r="O27" s="103"/>
      <c r="P27" s="104"/>
    </row>
    <row r="28" ht="15" customHeight="1" spans="1:16">
      <c r="A28" s="36"/>
      <c r="B28" s="37"/>
      <c r="C28" s="38"/>
      <c r="D28" s="54"/>
      <c r="E28" s="63" t="s">
        <v>119</v>
      </c>
      <c r="F28" s="65">
        <v>0</v>
      </c>
      <c r="G28" s="65">
        <v>0</v>
      </c>
      <c r="H28" s="65">
        <v>0</v>
      </c>
      <c r="I28" s="65">
        <v>0</v>
      </c>
      <c r="J28" s="101" t="s">
        <v>115</v>
      </c>
      <c r="K28" s="65">
        <v>0</v>
      </c>
      <c r="L28" s="97">
        <f t="shared" si="0"/>
        <v>0</v>
      </c>
      <c r="M28" s="97">
        <f t="shared" si="1"/>
        <v>0</v>
      </c>
      <c r="N28" s="102"/>
      <c r="O28" s="103"/>
      <c r="P28" s="104"/>
    </row>
    <row r="29" ht="15" customHeight="1" spans="1:16">
      <c r="A29" s="36"/>
      <c r="B29" s="37"/>
      <c r="C29" s="38"/>
      <c r="D29" s="54"/>
      <c r="E29" s="63" t="s">
        <v>120</v>
      </c>
      <c r="F29" s="65">
        <v>0</v>
      </c>
      <c r="G29" s="65">
        <v>0</v>
      </c>
      <c r="H29" s="65">
        <v>0</v>
      </c>
      <c r="I29" s="65">
        <v>0</v>
      </c>
      <c r="J29" s="101" t="s">
        <v>115</v>
      </c>
      <c r="K29" s="65">
        <v>0</v>
      </c>
      <c r="L29" s="97">
        <f t="shared" si="0"/>
        <v>0</v>
      </c>
      <c r="M29" s="97">
        <f t="shared" si="1"/>
        <v>0</v>
      </c>
      <c r="N29" s="102"/>
      <c r="O29" s="103"/>
      <c r="P29" s="104"/>
    </row>
    <row r="30" ht="15" customHeight="1" spans="1:16">
      <c r="A30" s="36"/>
      <c r="B30" s="37"/>
      <c r="C30" s="38"/>
      <c r="D30" s="54"/>
      <c r="E30" s="63" t="s">
        <v>121</v>
      </c>
      <c r="F30" s="65">
        <v>0</v>
      </c>
      <c r="G30" s="65">
        <v>0</v>
      </c>
      <c r="H30" s="65">
        <v>0</v>
      </c>
      <c r="I30" s="65">
        <v>0</v>
      </c>
      <c r="J30" s="101" t="s">
        <v>115</v>
      </c>
      <c r="K30" s="65">
        <v>0</v>
      </c>
      <c r="L30" s="97">
        <f t="shared" si="0"/>
        <v>0</v>
      </c>
      <c r="M30" s="97">
        <f t="shared" si="1"/>
        <v>0</v>
      </c>
      <c r="N30" s="102"/>
      <c r="O30" s="103"/>
      <c r="P30" s="104"/>
    </row>
    <row r="31" ht="15" customHeight="1" spans="1:16">
      <c r="A31" s="36"/>
      <c r="B31" s="37"/>
      <c r="C31" s="38"/>
      <c r="D31" s="54"/>
      <c r="E31" s="63" t="s">
        <v>122</v>
      </c>
      <c r="F31" s="65">
        <v>0</v>
      </c>
      <c r="G31" s="65">
        <v>0</v>
      </c>
      <c r="H31" s="65">
        <v>0.0001</v>
      </c>
      <c r="I31" s="65">
        <v>0</v>
      </c>
      <c r="J31" s="101" t="s">
        <v>115</v>
      </c>
      <c r="K31" s="65">
        <v>0</v>
      </c>
      <c r="L31" s="97">
        <f t="shared" si="0"/>
        <v>0.0001</v>
      </c>
      <c r="M31" s="97">
        <f t="shared" si="1"/>
        <v>0.0001</v>
      </c>
      <c r="N31" s="102"/>
      <c r="O31" s="103"/>
      <c r="P31" s="104"/>
    </row>
    <row r="32" ht="15" customHeight="1" spans="1:16">
      <c r="A32" s="36"/>
      <c r="B32" s="37"/>
      <c r="C32" s="38"/>
      <c r="D32" s="54"/>
      <c r="E32" s="63" t="s">
        <v>123</v>
      </c>
      <c r="F32" s="65">
        <v>0</v>
      </c>
      <c r="G32" s="65">
        <v>0</v>
      </c>
      <c r="H32" s="65">
        <v>0</v>
      </c>
      <c r="I32" s="65">
        <v>0</v>
      </c>
      <c r="J32" s="101" t="s">
        <v>115</v>
      </c>
      <c r="K32" s="65">
        <v>0</v>
      </c>
      <c r="L32" s="97">
        <f t="shared" si="0"/>
        <v>0</v>
      </c>
      <c r="M32" s="97">
        <f t="shared" si="1"/>
        <v>0</v>
      </c>
      <c r="N32" s="102"/>
      <c r="O32" s="103"/>
      <c r="P32" s="104"/>
    </row>
    <row r="33" ht="15" customHeight="1" spans="1:16">
      <c r="A33" s="36"/>
      <c r="B33" s="37"/>
      <c r="C33" s="38"/>
      <c r="D33" s="54"/>
      <c r="E33" s="63" t="s">
        <v>124</v>
      </c>
      <c r="F33" s="65">
        <v>0</v>
      </c>
      <c r="G33" s="65">
        <v>0</v>
      </c>
      <c r="H33" s="65">
        <v>0</v>
      </c>
      <c r="I33" s="65">
        <v>0</v>
      </c>
      <c r="J33" s="101" t="s">
        <v>115</v>
      </c>
      <c r="K33" s="65">
        <v>0</v>
      </c>
      <c r="L33" s="97">
        <f t="shared" si="0"/>
        <v>0</v>
      </c>
      <c r="M33" s="97">
        <f t="shared" si="1"/>
        <v>0</v>
      </c>
      <c r="N33" s="102"/>
      <c r="O33" s="103"/>
      <c r="P33" s="104"/>
    </row>
    <row r="34" ht="15" customHeight="1" spans="1:16">
      <c r="A34" s="36"/>
      <c r="B34" s="37"/>
      <c r="C34" s="38"/>
      <c r="D34" s="54"/>
      <c r="E34" s="63" t="s">
        <v>125</v>
      </c>
      <c r="F34" s="65">
        <v>0</v>
      </c>
      <c r="G34" s="65">
        <v>0</v>
      </c>
      <c r="H34" s="65">
        <v>0</v>
      </c>
      <c r="I34" s="65">
        <v>0</v>
      </c>
      <c r="J34" s="101" t="s">
        <v>115</v>
      </c>
      <c r="K34" s="65">
        <v>0</v>
      </c>
      <c r="L34" s="97">
        <f t="shared" si="0"/>
        <v>0</v>
      </c>
      <c r="M34" s="97">
        <f t="shared" si="1"/>
        <v>0</v>
      </c>
      <c r="N34" s="102"/>
      <c r="O34" s="103"/>
      <c r="P34" s="104"/>
    </row>
    <row r="35" ht="15" customHeight="1" spans="1:16">
      <c r="A35" s="36"/>
      <c r="B35" s="37"/>
      <c r="C35" s="38"/>
      <c r="D35" s="54"/>
      <c r="E35" s="63" t="s">
        <v>126</v>
      </c>
      <c r="F35" s="65">
        <v>0</v>
      </c>
      <c r="G35" s="65">
        <v>0</v>
      </c>
      <c r="H35" s="65">
        <v>0</v>
      </c>
      <c r="I35" s="65">
        <v>0</v>
      </c>
      <c r="J35" s="105" t="s">
        <v>127</v>
      </c>
      <c r="K35" s="65">
        <v>0</v>
      </c>
      <c r="L35" s="97">
        <f t="shared" si="0"/>
        <v>0</v>
      </c>
      <c r="M35" s="97">
        <f t="shared" si="1"/>
        <v>0</v>
      </c>
      <c r="N35" s="102"/>
      <c r="O35" s="103"/>
      <c r="P35" s="104"/>
    </row>
    <row r="36" ht="15" customHeight="1" spans="1:16">
      <c r="A36" s="36"/>
      <c r="B36" s="37"/>
      <c r="C36" s="38"/>
      <c r="D36" s="50" t="s">
        <v>128</v>
      </c>
      <c r="E36" s="63" t="s">
        <v>129</v>
      </c>
      <c r="F36" s="65">
        <v>0</v>
      </c>
      <c r="G36" s="65">
        <v>0</v>
      </c>
      <c r="H36" s="65">
        <v>0</v>
      </c>
      <c r="I36" s="65">
        <v>0</v>
      </c>
      <c r="J36" s="96" t="s">
        <v>115</v>
      </c>
      <c r="K36" s="65">
        <v>0</v>
      </c>
      <c r="L36" s="97">
        <f t="shared" si="0"/>
        <v>0</v>
      </c>
      <c r="M36" s="97">
        <f t="shared" si="1"/>
        <v>0</v>
      </c>
      <c r="N36" s="106" t="s">
        <v>115</v>
      </c>
      <c r="O36" s="107"/>
      <c r="P36" s="108"/>
    </row>
    <row r="37" ht="15" customHeight="1" spans="1:16">
      <c r="A37" s="36"/>
      <c r="B37" s="37"/>
      <c r="C37" s="38"/>
      <c r="D37" s="50"/>
      <c r="E37" s="63" t="s">
        <v>130</v>
      </c>
      <c r="F37" s="65">
        <v>0</v>
      </c>
      <c r="G37" s="65">
        <v>0</v>
      </c>
      <c r="H37" s="65">
        <v>0</v>
      </c>
      <c r="I37" s="65">
        <v>0</v>
      </c>
      <c r="J37" s="101" t="s">
        <v>115</v>
      </c>
      <c r="K37" s="65">
        <v>0</v>
      </c>
      <c r="L37" s="97">
        <f t="shared" si="0"/>
        <v>0</v>
      </c>
      <c r="M37" s="97">
        <f t="shared" si="1"/>
        <v>0</v>
      </c>
      <c r="N37" s="106"/>
      <c r="O37" s="107"/>
      <c r="P37" s="108"/>
    </row>
    <row r="38" ht="15" customHeight="1" spans="1:16">
      <c r="A38" s="36"/>
      <c r="B38" s="37"/>
      <c r="C38" s="38"/>
      <c r="D38" s="50"/>
      <c r="E38" s="63" t="s">
        <v>131</v>
      </c>
      <c r="F38" s="65">
        <v>0</v>
      </c>
      <c r="G38" s="65">
        <v>0</v>
      </c>
      <c r="H38" s="65">
        <v>0.000275</v>
      </c>
      <c r="I38" s="65">
        <v>0</v>
      </c>
      <c r="J38" s="101" t="s">
        <v>115</v>
      </c>
      <c r="K38" s="65">
        <v>0</v>
      </c>
      <c r="L38" s="97">
        <f t="shared" si="0"/>
        <v>0.000275</v>
      </c>
      <c r="M38" s="97">
        <f t="shared" si="1"/>
        <v>0.000275</v>
      </c>
      <c r="N38" s="106"/>
      <c r="O38" s="107"/>
      <c r="P38" s="108"/>
    </row>
    <row r="39" ht="15" customHeight="1" spans="1:16">
      <c r="A39" s="36"/>
      <c r="B39" s="37"/>
      <c r="C39" s="38"/>
      <c r="D39" s="50"/>
      <c r="E39" s="63" t="s">
        <v>132</v>
      </c>
      <c r="F39" s="65">
        <v>0</v>
      </c>
      <c r="G39" s="65">
        <v>0</v>
      </c>
      <c r="H39" s="65">
        <v>0</v>
      </c>
      <c r="I39" s="65">
        <v>0</v>
      </c>
      <c r="J39" s="101" t="s">
        <v>115</v>
      </c>
      <c r="K39" s="65">
        <v>0</v>
      </c>
      <c r="L39" s="97">
        <f t="shared" si="0"/>
        <v>0</v>
      </c>
      <c r="M39" s="97">
        <f t="shared" si="1"/>
        <v>0</v>
      </c>
      <c r="N39" s="106"/>
      <c r="O39" s="107"/>
      <c r="P39" s="108"/>
    </row>
    <row r="40" ht="15" customHeight="1" spans="1:16">
      <c r="A40" s="36"/>
      <c r="B40" s="37"/>
      <c r="C40" s="38"/>
      <c r="D40" s="50"/>
      <c r="E40" s="63" t="s">
        <v>133</v>
      </c>
      <c r="F40" s="65">
        <v>0</v>
      </c>
      <c r="G40" s="65">
        <v>0</v>
      </c>
      <c r="H40" s="65">
        <v>0</v>
      </c>
      <c r="I40" s="65">
        <v>0</v>
      </c>
      <c r="J40" s="101" t="s">
        <v>115</v>
      </c>
      <c r="K40" s="65">
        <v>0</v>
      </c>
      <c r="L40" s="97">
        <f t="shared" si="0"/>
        <v>0</v>
      </c>
      <c r="M40" s="97">
        <f t="shared" si="1"/>
        <v>0</v>
      </c>
      <c r="N40" s="106"/>
      <c r="O40" s="107"/>
      <c r="P40" s="108"/>
    </row>
    <row r="41" ht="15" customHeight="1" spans="1:16">
      <c r="A41" s="36"/>
      <c r="B41" s="37"/>
      <c r="C41" s="38"/>
      <c r="D41" s="50"/>
      <c r="E41" s="63" t="s">
        <v>121</v>
      </c>
      <c r="F41" s="65">
        <v>0</v>
      </c>
      <c r="G41" s="65">
        <v>0</v>
      </c>
      <c r="H41" s="65">
        <v>0</v>
      </c>
      <c r="I41" s="65">
        <v>0</v>
      </c>
      <c r="J41" s="101" t="s">
        <v>115</v>
      </c>
      <c r="K41" s="65">
        <v>0</v>
      </c>
      <c r="L41" s="97">
        <f t="shared" si="0"/>
        <v>0</v>
      </c>
      <c r="M41" s="97">
        <f t="shared" si="1"/>
        <v>0</v>
      </c>
      <c r="N41" s="106"/>
      <c r="O41" s="107"/>
      <c r="P41" s="108"/>
    </row>
    <row r="42" ht="15" customHeight="1" spans="1:16">
      <c r="A42" s="36"/>
      <c r="B42" s="37"/>
      <c r="C42" s="38"/>
      <c r="D42" s="50"/>
      <c r="E42" s="63" t="s">
        <v>122</v>
      </c>
      <c r="F42" s="65">
        <v>0</v>
      </c>
      <c r="G42" s="65">
        <v>0</v>
      </c>
      <c r="H42" s="65">
        <v>0</v>
      </c>
      <c r="I42" s="65">
        <v>0</v>
      </c>
      <c r="J42" s="101" t="s">
        <v>115</v>
      </c>
      <c r="K42" s="65">
        <v>0</v>
      </c>
      <c r="L42" s="97">
        <f t="shared" si="0"/>
        <v>0</v>
      </c>
      <c r="M42" s="97">
        <f t="shared" si="1"/>
        <v>0</v>
      </c>
      <c r="N42" s="106"/>
      <c r="O42" s="107"/>
      <c r="P42" s="108"/>
    </row>
    <row r="43" ht="15" customHeight="1" spans="1:16">
      <c r="A43" s="36"/>
      <c r="B43" s="37"/>
      <c r="C43" s="38"/>
      <c r="D43" s="50"/>
      <c r="E43" s="63" t="s">
        <v>123</v>
      </c>
      <c r="F43" s="65">
        <v>0</v>
      </c>
      <c r="G43" s="65">
        <v>0</v>
      </c>
      <c r="H43" s="65">
        <v>0</v>
      </c>
      <c r="I43" s="65">
        <v>0</v>
      </c>
      <c r="J43" s="101" t="s">
        <v>115</v>
      </c>
      <c r="K43" s="65">
        <v>0</v>
      </c>
      <c r="L43" s="97">
        <f t="shared" si="0"/>
        <v>0</v>
      </c>
      <c r="M43" s="97">
        <f t="shared" si="1"/>
        <v>0</v>
      </c>
      <c r="N43" s="106"/>
      <c r="O43" s="107"/>
      <c r="P43" s="108"/>
    </row>
    <row r="44" ht="15" customHeight="1" spans="1:16">
      <c r="A44" s="36"/>
      <c r="B44" s="37"/>
      <c r="C44" s="38"/>
      <c r="D44" s="50"/>
      <c r="E44" s="63" t="s">
        <v>124</v>
      </c>
      <c r="F44" s="65">
        <v>0</v>
      </c>
      <c r="G44" s="65">
        <v>0</v>
      </c>
      <c r="H44" s="65">
        <v>0</v>
      </c>
      <c r="I44" s="65">
        <v>0</v>
      </c>
      <c r="J44" s="101" t="s">
        <v>115</v>
      </c>
      <c r="K44" s="65">
        <v>0</v>
      </c>
      <c r="L44" s="97">
        <f t="shared" si="0"/>
        <v>0</v>
      </c>
      <c r="M44" s="97">
        <f t="shared" si="1"/>
        <v>0</v>
      </c>
      <c r="N44" s="106"/>
      <c r="O44" s="107"/>
      <c r="P44" s="108"/>
    </row>
    <row r="45" ht="15" customHeight="1" spans="1:16">
      <c r="A45" s="36"/>
      <c r="B45" s="37"/>
      <c r="C45" s="38"/>
      <c r="D45" s="50"/>
      <c r="E45" s="63" t="s">
        <v>125</v>
      </c>
      <c r="F45" s="65">
        <v>0</v>
      </c>
      <c r="G45" s="65">
        <v>0</v>
      </c>
      <c r="H45" s="65">
        <v>0</v>
      </c>
      <c r="I45" s="65">
        <v>0</v>
      </c>
      <c r="J45" s="101" t="s">
        <v>115</v>
      </c>
      <c r="K45" s="65">
        <v>0</v>
      </c>
      <c r="L45" s="97">
        <f t="shared" si="0"/>
        <v>0</v>
      </c>
      <c r="M45" s="97">
        <f t="shared" si="1"/>
        <v>0</v>
      </c>
      <c r="N45" s="106"/>
      <c r="O45" s="107"/>
      <c r="P45" s="108"/>
    </row>
    <row r="46" ht="15" customHeight="1" spans="1:16">
      <c r="A46" s="57"/>
      <c r="B46" s="58"/>
      <c r="C46" s="59"/>
      <c r="D46" s="50"/>
      <c r="E46" s="63" t="s">
        <v>126</v>
      </c>
      <c r="F46" s="65">
        <v>0</v>
      </c>
      <c r="G46" s="65">
        <v>0</v>
      </c>
      <c r="H46" s="65">
        <v>1.075e-7</v>
      </c>
      <c r="I46" s="65">
        <v>0</v>
      </c>
      <c r="J46" s="101" t="s">
        <v>115</v>
      </c>
      <c r="K46" s="65">
        <v>0</v>
      </c>
      <c r="L46" s="97">
        <f t="shared" si="0"/>
        <v>1.075e-7</v>
      </c>
      <c r="M46" s="97">
        <f t="shared" si="1"/>
        <v>1.075e-7</v>
      </c>
      <c r="N46" s="109"/>
      <c r="O46" s="110"/>
      <c r="P46" s="111"/>
    </row>
    <row r="47" ht="29.1" customHeight="1" spans="1:16">
      <c r="A47" s="60" t="s">
        <v>134</v>
      </c>
      <c r="B47" s="60"/>
      <c r="C47" s="60"/>
      <c r="D47" s="66" t="s">
        <v>135</v>
      </c>
      <c r="E47" s="66"/>
      <c r="F47" s="67" t="s">
        <v>136</v>
      </c>
      <c r="G47" s="68" t="s">
        <v>137</v>
      </c>
      <c r="H47" s="62" t="s">
        <v>138</v>
      </c>
      <c r="I47" s="112" t="s">
        <v>139</v>
      </c>
      <c r="J47" s="113"/>
      <c r="K47" s="62" t="s">
        <v>140</v>
      </c>
      <c r="L47" s="62" t="s">
        <v>141</v>
      </c>
      <c r="M47" s="62" t="s">
        <v>142</v>
      </c>
      <c r="N47" s="62" t="s">
        <v>143</v>
      </c>
      <c r="O47" s="62"/>
      <c r="P47" s="62"/>
    </row>
    <row r="48" ht="15" customHeight="1" spans="1:16">
      <c r="A48" s="60"/>
      <c r="B48" s="60"/>
      <c r="C48" s="60"/>
      <c r="D48" s="69" t="s">
        <v>144</v>
      </c>
      <c r="E48" s="69"/>
      <c r="F48" s="34" t="s">
        <v>33</v>
      </c>
      <c r="G48" s="34"/>
      <c r="H48" s="34"/>
      <c r="I48" s="90"/>
      <c r="J48" s="92"/>
      <c r="K48" s="114" t="s">
        <v>115</v>
      </c>
      <c r="L48" s="34"/>
      <c r="M48" s="115"/>
      <c r="N48" s="34"/>
      <c r="O48" s="34"/>
      <c r="P48" s="34"/>
    </row>
    <row r="49" ht="15" customHeight="1" spans="1:16">
      <c r="A49" s="60"/>
      <c r="B49" s="60"/>
      <c r="C49" s="60"/>
      <c r="D49" s="69" t="s">
        <v>145</v>
      </c>
      <c r="E49" s="69"/>
      <c r="F49" s="34" t="s">
        <v>33</v>
      </c>
      <c r="G49" s="34"/>
      <c r="H49" s="34"/>
      <c r="I49" s="90"/>
      <c r="J49" s="92"/>
      <c r="K49" s="105"/>
      <c r="L49" s="34"/>
      <c r="M49" s="115"/>
      <c r="N49" s="34"/>
      <c r="O49" s="34"/>
      <c r="P49" s="34"/>
    </row>
    <row r="50" ht="15" customHeight="1" spans="1:16">
      <c r="A50" s="60"/>
      <c r="B50" s="60"/>
      <c r="C50" s="60"/>
      <c r="D50" s="69" t="s">
        <v>146</v>
      </c>
      <c r="E50" s="69"/>
      <c r="F50" s="34" t="s">
        <v>33</v>
      </c>
      <c r="G50" s="34"/>
      <c r="H50" s="34"/>
      <c r="I50" s="90"/>
      <c r="J50" s="92"/>
      <c r="K50" s="105"/>
      <c r="L50" s="34"/>
      <c r="M50" s="115"/>
      <c r="N50" s="34"/>
      <c r="O50" s="34"/>
      <c r="P50" s="34"/>
    </row>
    <row r="51" ht="15" customHeight="1" spans="1:16">
      <c r="A51" s="60"/>
      <c r="B51" s="60"/>
      <c r="C51" s="60"/>
      <c r="D51" s="69" t="s">
        <v>147</v>
      </c>
      <c r="E51" s="69"/>
      <c r="F51" s="34" t="s">
        <v>33</v>
      </c>
      <c r="G51" s="34"/>
      <c r="H51" s="34"/>
      <c r="I51" s="90"/>
      <c r="J51" s="92"/>
      <c r="K51" s="105"/>
      <c r="L51" s="34"/>
      <c r="M51" s="115"/>
      <c r="N51" s="34"/>
      <c r="O51" s="34"/>
      <c r="P51" s="34"/>
    </row>
    <row r="52" ht="15" customHeight="1" spans="1:16">
      <c r="A52" s="60"/>
      <c r="B52" s="60"/>
      <c r="C52" s="60"/>
      <c r="D52" s="69" t="s">
        <v>148</v>
      </c>
      <c r="E52" s="69"/>
      <c r="F52" s="34" t="s">
        <v>33</v>
      </c>
      <c r="G52" s="34"/>
      <c r="H52" s="34"/>
      <c r="I52" s="90"/>
      <c r="J52" s="92"/>
      <c r="K52" s="105"/>
      <c r="L52" s="34"/>
      <c r="M52" s="115"/>
      <c r="N52" s="34"/>
      <c r="O52" s="34"/>
      <c r="P52" s="34"/>
    </row>
    <row r="53" ht="15" customHeight="1" spans="1:16">
      <c r="A53" s="70" t="s">
        <v>149</v>
      </c>
      <c r="B53" s="70"/>
      <c r="C53" s="70"/>
      <c r="D53" s="70"/>
      <c r="E53" s="70"/>
      <c r="F53" s="71" t="s">
        <v>150</v>
      </c>
      <c r="G53" s="71"/>
      <c r="H53" s="71"/>
      <c r="I53" s="71"/>
      <c r="J53" s="71"/>
      <c r="K53" s="71"/>
      <c r="L53" s="71"/>
      <c r="M53" s="71"/>
      <c r="N53" s="71"/>
      <c r="O53" s="71"/>
      <c r="P53" s="71"/>
    </row>
    <row r="54" ht="15" customHeight="1" spans="1:16">
      <c r="A54" s="70"/>
      <c r="B54" s="70"/>
      <c r="C54" s="70"/>
      <c r="D54" s="70"/>
      <c r="E54" s="70"/>
      <c r="F54" s="71" t="s">
        <v>151</v>
      </c>
      <c r="G54" s="71" t="s">
        <v>137</v>
      </c>
      <c r="H54" s="71"/>
      <c r="I54" s="71" t="s">
        <v>152</v>
      </c>
      <c r="J54" s="75"/>
      <c r="K54" s="71" t="s">
        <v>153</v>
      </c>
      <c r="L54" s="75"/>
      <c r="M54" s="71" t="s">
        <v>154</v>
      </c>
      <c r="N54" s="71"/>
      <c r="O54" s="71"/>
      <c r="P54" s="71"/>
    </row>
    <row r="55" ht="15" customHeight="1" spans="1:16">
      <c r="A55" s="70"/>
      <c r="B55" s="70"/>
      <c r="C55" s="70"/>
      <c r="D55" s="70"/>
      <c r="E55" s="70"/>
      <c r="F55" s="72"/>
      <c r="G55" s="73"/>
      <c r="H55" s="73"/>
      <c r="I55" s="116"/>
      <c r="J55" s="117"/>
      <c r="K55" s="73"/>
      <c r="L55" s="73"/>
      <c r="M55" s="118"/>
      <c r="N55" s="118"/>
      <c r="O55" s="118"/>
      <c r="P55" s="118"/>
    </row>
    <row r="56" ht="15" customHeight="1" spans="1:16">
      <c r="A56" s="70"/>
      <c r="B56" s="70"/>
      <c r="C56" s="70"/>
      <c r="D56" s="70"/>
      <c r="E56" s="70"/>
      <c r="F56" s="72"/>
      <c r="G56" s="73"/>
      <c r="H56" s="73"/>
      <c r="I56" s="116"/>
      <c r="J56" s="117"/>
      <c r="K56" s="73"/>
      <c r="L56" s="73"/>
      <c r="M56" s="118"/>
      <c r="N56" s="118"/>
      <c r="O56" s="118"/>
      <c r="P56" s="118"/>
    </row>
    <row r="57" ht="15" customHeight="1" spans="1:16">
      <c r="A57" s="70"/>
      <c r="B57" s="70"/>
      <c r="C57" s="70"/>
      <c r="D57" s="70"/>
      <c r="E57" s="70"/>
      <c r="F57" s="72"/>
      <c r="G57" s="73"/>
      <c r="H57" s="73"/>
      <c r="I57" s="116"/>
      <c r="J57" s="117"/>
      <c r="K57" s="73"/>
      <c r="L57" s="73"/>
      <c r="M57" s="118"/>
      <c r="N57" s="118"/>
      <c r="O57" s="118"/>
      <c r="P57" s="118"/>
    </row>
    <row r="58" s="17" customFormat="1" ht="15" customHeight="1" spans="1:19">
      <c r="A58" s="70"/>
      <c r="B58" s="70"/>
      <c r="C58" s="70"/>
      <c r="D58" s="70"/>
      <c r="E58" s="70"/>
      <c r="F58" s="71" t="s">
        <v>155</v>
      </c>
      <c r="G58" s="71"/>
      <c r="H58" s="71"/>
      <c r="I58" s="71"/>
      <c r="J58" s="71"/>
      <c r="K58" s="71"/>
      <c r="L58" s="71"/>
      <c r="M58" s="71"/>
      <c r="N58" s="71"/>
      <c r="O58" s="71"/>
      <c r="P58" s="71"/>
      <c r="Q58" s="121"/>
      <c r="R58" s="121"/>
      <c r="S58" s="121"/>
    </row>
    <row r="59" s="17" customFormat="1" ht="15" customHeight="1" spans="1:19">
      <c r="A59" s="70"/>
      <c r="B59" s="70"/>
      <c r="C59" s="70"/>
      <c r="D59" s="70"/>
      <c r="E59" s="70"/>
      <c r="F59" s="71" t="s">
        <v>151</v>
      </c>
      <c r="G59" s="71" t="s">
        <v>137</v>
      </c>
      <c r="H59" s="71"/>
      <c r="I59" s="71" t="s">
        <v>152</v>
      </c>
      <c r="J59" s="75"/>
      <c r="K59" s="71" t="s">
        <v>153</v>
      </c>
      <c r="L59" s="75"/>
      <c r="M59" s="71" t="s">
        <v>156</v>
      </c>
      <c r="N59" s="71"/>
      <c r="O59" s="71" t="s">
        <v>157</v>
      </c>
      <c r="P59" s="71"/>
      <c r="Q59" s="121"/>
      <c r="R59" s="121"/>
      <c r="S59" s="121"/>
    </row>
    <row r="60" s="17" customFormat="1" ht="15" customHeight="1" spans="1:19">
      <c r="A60" s="70"/>
      <c r="B60" s="70"/>
      <c r="C60" s="70"/>
      <c r="D60" s="70"/>
      <c r="E60" s="70"/>
      <c r="F60" s="72"/>
      <c r="G60" s="73"/>
      <c r="H60" s="73"/>
      <c r="I60" s="116"/>
      <c r="J60" s="117"/>
      <c r="K60" s="73"/>
      <c r="L60" s="73"/>
      <c r="M60" s="118"/>
      <c r="N60" s="118"/>
      <c r="O60" s="118"/>
      <c r="P60" s="118"/>
      <c r="Q60" s="121"/>
      <c r="R60" s="121"/>
      <c r="S60" s="121"/>
    </row>
    <row r="61" s="17" customFormat="1" ht="15" customHeight="1" spans="1:19">
      <c r="A61" s="70"/>
      <c r="B61" s="70"/>
      <c r="C61" s="70"/>
      <c r="D61" s="70"/>
      <c r="E61" s="70"/>
      <c r="F61" s="72"/>
      <c r="G61" s="73"/>
      <c r="H61" s="73"/>
      <c r="I61" s="116"/>
      <c r="J61" s="117"/>
      <c r="K61" s="73"/>
      <c r="L61" s="73"/>
      <c r="M61" s="118"/>
      <c r="N61" s="118"/>
      <c r="O61" s="118"/>
      <c r="P61" s="118"/>
      <c r="Q61" s="121"/>
      <c r="R61" s="121"/>
      <c r="S61" s="121"/>
    </row>
    <row r="62" s="17" customFormat="1" ht="15" customHeight="1" spans="1:19">
      <c r="A62" s="70"/>
      <c r="B62" s="70"/>
      <c r="C62" s="70"/>
      <c r="D62" s="70"/>
      <c r="E62" s="70"/>
      <c r="F62" s="72"/>
      <c r="G62" s="73"/>
      <c r="H62" s="73"/>
      <c r="I62" s="116"/>
      <c r="J62" s="117"/>
      <c r="K62" s="73"/>
      <c r="L62" s="73"/>
      <c r="M62" s="118"/>
      <c r="N62" s="118"/>
      <c r="O62" s="118"/>
      <c r="P62" s="118"/>
      <c r="Q62" s="121"/>
      <c r="R62" s="121"/>
      <c r="S62" s="121"/>
    </row>
    <row r="63" ht="15" customHeight="1" spans="1:19">
      <c r="A63" s="71" t="s">
        <v>158</v>
      </c>
      <c r="B63" s="71" t="s">
        <v>159</v>
      </c>
      <c r="C63" s="71" t="s">
        <v>160</v>
      </c>
      <c r="D63" s="71" t="s">
        <v>161</v>
      </c>
      <c r="E63" s="71" t="s">
        <v>162</v>
      </c>
      <c r="F63" s="74" t="s">
        <v>163</v>
      </c>
      <c r="G63" s="74"/>
      <c r="H63" s="74"/>
      <c r="I63" s="71" t="s">
        <v>164</v>
      </c>
      <c r="J63" s="71"/>
      <c r="K63" s="63" t="s">
        <v>165</v>
      </c>
      <c r="L63" s="63"/>
      <c r="M63" s="63"/>
      <c r="N63" s="63"/>
      <c r="O63" s="63"/>
      <c r="P63" s="63"/>
      <c r="Q63" s="121"/>
      <c r="R63" s="121"/>
      <c r="S63" s="121"/>
    </row>
    <row r="64" ht="30" customHeight="1" spans="1:19">
      <c r="A64" s="75"/>
      <c r="B64" s="71"/>
      <c r="C64" s="71"/>
      <c r="D64" s="71"/>
      <c r="E64" s="71"/>
      <c r="F64" s="71" t="s">
        <v>160</v>
      </c>
      <c r="G64" s="74" t="s">
        <v>137</v>
      </c>
      <c r="H64" s="71" t="s">
        <v>166</v>
      </c>
      <c r="I64" s="71" t="s">
        <v>160</v>
      </c>
      <c r="J64" s="74" t="s">
        <v>137</v>
      </c>
      <c r="K64" s="63" t="s">
        <v>167</v>
      </c>
      <c r="L64" s="63" t="s">
        <v>168</v>
      </c>
      <c r="M64" s="63" t="s">
        <v>169</v>
      </c>
      <c r="N64" s="63" t="s">
        <v>170</v>
      </c>
      <c r="O64" s="69" t="s">
        <v>171</v>
      </c>
      <c r="P64" s="69"/>
      <c r="Q64" s="121"/>
      <c r="R64" s="121"/>
      <c r="S64" s="121"/>
    </row>
    <row r="65" ht="15" customHeight="1" spans="1:19">
      <c r="A65" s="75"/>
      <c r="B65" s="71"/>
      <c r="C65" s="72"/>
      <c r="D65" s="105"/>
      <c r="E65" s="122"/>
      <c r="F65" s="72"/>
      <c r="G65" s="105"/>
      <c r="H65" s="105"/>
      <c r="I65" s="72"/>
      <c r="J65" s="105"/>
      <c r="K65" s="133"/>
      <c r="L65" s="134"/>
      <c r="M65" s="134"/>
      <c r="N65" s="134"/>
      <c r="O65" s="73"/>
      <c r="P65" s="73"/>
      <c r="Q65" s="121"/>
      <c r="R65" s="121"/>
      <c r="S65" s="121"/>
    </row>
    <row r="66" ht="15" customHeight="1" spans="1:19">
      <c r="A66" s="75"/>
      <c r="B66" s="71"/>
      <c r="C66" s="72"/>
      <c r="D66" s="105"/>
      <c r="E66" s="122"/>
      <c r="F66" s="72"/>
      <c r="G66" s="105"/>
      <c r="H66" s="105"/>
      <c r="I66" s="72"/>
      <c r="J66" s="105"/>
      <c r="K66" s="133"/>
      <c r="L66" s="134"/>
      <c r="M66" s="134"/>
      <c r="N66" s="134"/>
      <c r="O66" s="73"/>
      <c r="P66" s="73"/>
      <c r="Q66" s="121"/>
      <c r="R66" s="121"/>
      <c r="S66" s="121"/>
    </row>
    <row r="67" ht="15" customHeight="1" spans="1:19">
      <c r="A67" s="75"/>
      <c r="B67" s="71"/>
      <c r="C67" s="72"/>
      <c r="D67" s="105"/>
      <c r="E67" s="122"/>
      <c r="F67" s="72"/>
      <c r="G67" s="105"/>
      <c r="H67" s="105"/>
      <c r="I67" s="72"/>
      <c r="J67" s="105"/>
      <c r="K67" s="133"/>
      <c r="L67" s="134"/>
      <c r="M67" s="134"/>
      <c r="N67" s="134"/>
      <c r="O67" s="73"/>
      <c r="P67" s="73"/>
      <c r="Q67" s="121"/>
      <c r="R67" s="121"/>
      <c r="S67" s="121"/>
    </row>
    <row r="68" ht="15" customHeight="1" spans="1:19">
      <c r="A68" s="75"/>
      <c r="B68" s="71"/>
      <c r="C68" s="72"/>
      <c r="D68" s="105"/>
      <c r="E68" s="122"/>
      <c r="F68" s="72"/>
      <c r="G68" s="105"/>
      <c r="H68" s="105"/>
      <c r="I68" s="72"/>
      <c r="J68" s="105"/>
      <c r="K68" s="133"/>
      <c r="L68" s="134"/>
      <c r="M68" s="134"/>
      <c r="N68" s="134"/>
      <c r="O68" s="73"/>
      <c r="P68" s="73"/>
      <c r="Q68" s="121"/>
      <c r="R68" s="121"/>
      <c r="S68" s="121"/>
    </row>
    <row r="69" ht="15" customHeight="1" spans="1:19">
      <c r="A69" s="75"/>
      <c r="B69" s="71"/>
      <c r="C69" s="72"/>
      <c r="D69" s="105"/>
      <c r="E69" s="122"/>
      <c r="F69" s="72"/>
      <c r="G69" s="105"/>
      <c r="H69" s="105"/>
      <c r="I69" s="72"/>
      <c r="J69" s="105"/>
      <c r="K69" s="133"/>
      <c r="L69" s="134"/>
      <c r="M69" s="134"/>
      <c r="N69" s="134"/>
      <c r="O69" s="73"/>
      <c r="P69" s="73"/>
      <c r="Q69" s="121"/>
      <c r="R69" s="121"/>
      <c r="S69" s="121"/>
    </row>
    <row r="70" ht="15" customHeight="1" spans="1:19">
      <c r="A70" s="75"/>
      <c r="B70" s="71"/>
      <c r="C70" s="72"/>
      <c r="D70" s="105"/>
      <c r="E70" s="122"/>
      <c r="F70" s="72"/>
      <c r="G70" s="105"/>
      <c r="H70" s="105"/>
      <c r="I70" s="72"/>
      <c r="J70" s="105"/>
      <c r="K70" s="133"/>
      <c r="L70" s="134"/>
      <c r="M70" s="134"/>
      <c r="N70" s="134"/>
      <c r="O70" s="73"/>
      <c r="P70" s="73"/>
      <c r="Q70" s="121"/>
      <c r="R70" s="121"/>
      <c r="S70" s="121"/>
    </row>
    <row r="71" ht="15" customHeight="1" spans="1:19">
      <c r="A71" s="75"/>
      <c r="B71" s="71" t="s">
        <v>172</v>
      </c>
      <c r="C71" s="71"/>
      <c r="D71" s="71"/>
      <c r="E71" s="71"/>
      <c r="F71" s="71" t="s">
        <v>151</v>
      </c>
      <c r="G71" s="71" t="s">
        <v>173</v>
      </c>
      <c r="H71" s="71"/>
      <c r="I71" s="71"/>
      <c r="J71" s="71"/>
      <c r="K71" s="71" t="s">
        <v>165</v>
      </c>
      <c r="L71" s="71"/>
      <c r="M71" s="71"/>
      <c r="N71" s="71"/>
      <c r="O71" s="71"/>
      <c r="P71" s="71"/>
      <c r="Q71" s="121"/>
      <c r="R71" s="121"/>
      <c r="S71" s="121"/>
    </row>
    <row r="72" ht="30" customHeight="1" spans="1:19">
      <c r="A72" s="75"/>
      <c r="B72" s="71"/>
      <c r="C72" s="71"/>
      <c r="D72" s="71"/>
      <c r="E72" s="71"/>
      <c r="F72" s="71"/>
      <c r="G72" s="71"/>
      <c r="H72" s="71"/>
      <c r="I72" s="71"/>
      <c r="J72" s="71"/>
      <c r="K72" s="71" t="s">
        <v>167</v>
      </c>
      <c r="L72" s="71" t="s">
        <v>168</v>
      </c>
      <c r="M72" s="71" t="s">
        <v>171</v>
      </c>
      <c r="N72" s="71"/>
      <c r="O72" s="71"/>
      <c r="P72" s="71"/>
      <c r="Q72" s="121"/>
      <c r="R72" s="121"/>
      <c r="S72" s="121"/>
    </row>
    <row r="73" ht="15" customHeight="1" spans="1:19">
      <c r="A73" s="75"/>
      <c r="B73" s="71"/>
      <c r="C73" s="71"/>
      <c r="D73" s="71"/>
      <c r="E73" s="71"/>
      <c r="F73" s="72"/>
      <c r="G73" s="73"/>
      <c r="H73" s="73"/>
      <c r="I73" s="73"/>
      <c r="J73" s="73"/>
      <c r="K73" s="133"/>
      <c r="L73" s="134"/>
      <c r="M73" s="73"/>
      <c r="N73" s="73"/>
      <c r="O73" s="73"/>
      <c r="P73" s="73"/>
      <c r="Q73" s="121"/>
      <c r="R73" s="121"/>
      <c r="S73" s="121"/>
    </row>
    <row r="74" ht="15" customHeight="1" spans="1:19">
      <c r="A74" s="75"/>
      <c r="B74" s="71"/>
      <c r="C74" s="71"/>
      <c r="D74" s="71"/>
      <c r="E74" s="71"/>
      <c r="F74" s="72"/>
      <c r="G74" s="73"/>
      <c r="H74" s="73"/>
      <c r="I74" s="73"/>
      <c r="J74" s="73"/>
      <c r="K74" s="133"/>
      <c r="L74" s="134"/>
      <c r="M74" s="73"/>
      <c r="N74" s="73"/>
      <c r="O74" s="73"/>
      <c r="P74" s="73"/>
      <c r="Q74" s="121"/>
      <c r="R74" s="121"/>
      <c r="S74" s="121"/>
    </row>
    <row r="75" ht="15" customHeight="1" spans="1:19">
      <c r="A75" s="75"/>
      <c r="B75" s="71"/>
      <c r="C75" s="71"/>
      <c r="D75" s="71"/>
      <c r="E75" s="71"/>
      <c r="F75" s="72"/>
      <c r="G75" s="73"/>
      <c r="H75" s="73"/>
      <c r="I75" s="73"/>
      <c r="J75" s="73"/>
      <c r="K75" s="133"/>
      <c r="L75" s="134"/>
      <c r="M75" s="73"/>
      <c r="N75" s="73"/>
      <c r="O75" s="73"/>
      <c r="P75" s="73"/>
      <c r="Q75" s="121"/>
      <c r="R75" s="121"/>
      <c r="S75" s="121"/>
    </row>
    <row r="76" ht="15" customHeight="1" spans="1:16">
      <c r="A76" s="71" t="s">
        <v>174</v>
      </c>
      <c r="B76" s="71" t="s">
        <v>175</v>
      </c>
      <c r="C76" s="71" t="s">
        <v>160</v>
      </c>
      <c r="D76" s="71" t="s">
        <v>161</v>
      </c>
      <c r="E76" s="71" t="s">
        <v>176</v>
      </c>
      <c r="F76" s="71" t="s">
        <v>163</v>
      </c>
      <c r="G76" s="71"/>
      <c r="H76" s="71"/>
      <c r="I76" s="71" t="s">
        <v>177</v>
      </c>
      <c r="J76" s="71"/>
      <c r="K76" s="71" t="s">
        <v>165</v>
      </c>
      <c r="L76" s="71"/>
      <c r="M76" s="71"/>
      <c r="N76" s="71"/>
      <c r="O76" s="71"/>
      <c r="P76" s="71"/>
    </row>
    <row r="77" ht="30" customHeight="1" spans="1:16">
      <c r="A77" s="75"/>
      <c r="B77" s="71"/>
      <c r="C77" s="71"/>
      <c r="D77" s="71"/>
      <c r="E77" s="71"/>
      <c r="F77" s="71" t="s">
        <v>160</v>
      </c>
      <c r="G77" s="71" t="s">
        <v>137</v>
      </c>
      <c r="H77" s="71" t="s">
        <v>178</v>
      </c>
      <c r="I77" s="71"/>
      <c r="J77" s="71"/>
      <c r="K77" s="71" t="s">
        <v>167</v>
      </c>
      <c r="L77" s="71" t="s">
        <v>179</v>
      </c>
      <c r="M77" s="71" t="s">
        <v>170</v>
      </c>
      <c r="N77" s="71"/>
      <c r="O77" s="71" t="s">
        <v>171</v>
      </c>
      <c r="P77" s="71"/>
    </row>
    <row r="78" ht="15" customHeight="1" spans="1:16">
      <c r="A78" s="75"/>
      <c r="B78" s="71"/>
      <c r="C78" s="72"/>
      <c r="D78" s="105"/>
      <c r="E78" s="105"/>
      <c r="F78" s="72"/>
      <c r="G78" s="105"/>
      <c r="H78" s="123"/>
      <c r="I78" s="73"/>
      <c r="J78" s="73"/>
      <c r="K78" s="133"/>
      <c r="L78" s="134"/>
      <c r="M78" s="123"/>
      <c r="N78" s="123"/>
      <c r="O78" s="73"/>
      <c r="P78" s="73"/>
    </row>
    <row r="79" ht="15" customHeight="1" spans="1:16">
      <c r="A79" s="75"/>
      <c r="B79" s="71"/>
      <c r="C79" s="72"/>
      <c r="D79" s="105"/>
      <c r="E79" s="105"/>
      <c r="F79" s="72"/>
      <c r="G79" s="105"/>
      <c r="H79" s="123"/>
      <c r="I79" s="73"/>
      <c r="J79" s="73"/>
      <c r="K79" s="133"/>
      <c r="L79" s="134"/>
      <c r="M79" s="123"/>
      <c r="N79" s="123"/>
      <c r="O79" s="73"/>
      <c r="P79" s="73"/>
    </row>
    <row r="80" ht="15" customHeight="1" spans="1:16">
      <c r="A80" s="75"/>
      <c r="B80" s="71"/>
      <c r="C80" s="72"/>
      <c r="D80" s="105"/>
      <c r="E80" s="105"/>
      <c r="F80" s="72"/>
      <c r="G80" s="105"/>
      <c r="H80" s="123"/>
      <c r="I80" s="73"/>
      <c r="J80" s="73"/>
      <c r="K80" s="133"/>
      <c r="L80" s="134"/>
      <c r="M80" s="123"/>
      <c r="N80" s="123"/>
      <c r="O80" s="73"/>
      <c r="P80" s="73"/>
    </row>
    <row r="81" ht="15" customHeight="1" spans="1:16">
      <c r="A81" s="75"/>
      <c r="B81" s="71" t="s">
        <v>180</v>
      </c>
      <c r="C81" s="71" t="s">
        <v>160</v>
      </c>
      <c r="D81" s="71" t="s">
        <v>161</v>
      </c>
      <c r="E81" s="71" t="s">
        <v>163</v>
      </c>
      <c r="F81" s="124" t="s">
        <v>181</v>
      </c>
      <c r="G81" s="71" t="s">
        <v>182</v>
      </c>
      <c r="H81" s="71"/>
      <c r="I81" s="71" t="s">
        <v>183</v>
      </c>
      <c r="J81" s="71"/>
      <c r="K81" s="71" t="s">
        <v>165</v>
      </c>
      <c r="L81" s="71"/>
      <c r="M81" s="71"/>
      <c r="N81" s="71"/>
      <c r="O81" s="71"/>
      <c r="P81" s="71"/>
    </row>
    <row r="82" ht="30" customHeight="1" spans="1:16">
      <c r="A82" s="75"/>
      <c r="B82" s="71"/>
      <c r="C82" s="71"/>
      <c r="D82" s="71"/>
      <c r="E82" s="71"/>
      <c r="F82" s="71"/>
      <c r="G82" s="71" t="s">
        <v>137</v>
      </c>
      <c r="H82" s="71" t="s">
        <v>184</v>
      </c>
      <c r="I82" s="71"/>
      <c r="J82" s="71"/>
      <c r="K82" s="71" t="s">
        <v>167</v>
      </c>
      <c r="L82" s="71" t="s">
        <v>179</v>
      </c>
      <c r="M82" s="71" t="s">
        <v>170</v>
      </c>
      <c r="N82" s="71"/>
      <c r="O82" s="71" t="s">
        <v>171</v>
      </c>
      <c r="P82" s="71"/>
    </row>
    <row r="83" ht="15" customHeight="1" spans="1:16">
      <c r="A83" s="75"/>
      <c r="B83" s="71"/>
      <c r="C83" s="72"/>
      <c r="D83" s="105"/>
      <c r="E83" s="105"/>
      <c r="F83" s="123"/>
      <c r="G83" s="105"/>
      <c r="H83" s="105"/>
      <c r="I83" s="73"/>
      <c r="J83" s="73"/>
      <c r="K83" s="133"/>
      <c r="L83" s="134"/>
      <c r="M83" s="123"/>
      <c r="N83" s="123"/>
      <c r="O83" s="73"/>
      <c r="P83" s="73"/>
    </row>
    <row r="84" ht="15" customHeight="1" spans="1:16">
      <c r="A84" s="75"/>
      <c r="B84" s="71"/>
      <c r="C84" s="72"/>
      <c r="D84" s="105"/>
      <c r="E84" s="105"/>
      <c r="F84" s="123"/>
      <c r="G84" s="105"/>
      <c r="H84" s="105"/>
      <c r="I84" s="73"/>
      <c r="J84" s="73"/>
      <c r="K84" s="133"/>
      <c r="L84" s="134"/>
      <c r="M84" s="123"/>
      <c r="N84" s="123"/>
      <c r="O84" s="73"/>
      <c r="P84" s="73"/>
    </row>
    <row r="85" ht="15" customHeight="1" spans="1:16">
      <c r="A85" s="75"/>
      <c r="B85" s="71"/>
      <c r="C85" s="72"/>
      <c r="D85" s="105"/>
      <c r="E85" s="105"/>
      <c r="F85" s="123"/>
      <c r="G85" s="105"/>
      <c r="H85" s="105"/>
      <c r="I85" s="73"/>
      <c r="J85" s="73"/>
      <c r="K85" s="133"/>
      <c r="L85" s="134"/>
      <c r="M85" s="123"/>
      <c r="N85" s="123"/>
      <c r="O85" s="73"/>
      <c r="P85" s="73"/>
    </row>
    <row r="86" ht="15" customHeight="1" spans="1:16">
      <c r="A86" s="75"/>
      <c r="B86" s="71" t="s">
        <v>185</v>
      </c>
      <c r="C86" s="71" t="s">
        <v>160</v>
      </c>
      <c r="D86" s="71" t="s">
        <v>161</v>
      </c>
      <c r="E86" s="71" t="s">
        <v>163</v>
      </c>
      <c r="F86" s="124" t="s">
        <v>181</v>
      </c>
      <c r="G86" s="71" t="s">
        <v>186</v>
      </c>
      <c r="H86" s="71"/>
      <c r="I86" s="71"/>
      <c r="J86" s="71"/>
      <c r="K86" s="71" t="s">
        <v>165</v>
      </c>
      <c r="L86" s="71"/>
      <c r="M86" s="71"/>
      <c r="N86" s="71"/>
      <c r="O86" s="71"/>
      <c r="P86" s="71"/>
    </row>
    <row r="87" ht="30" customHeight="1" spans="1:16">
      <c r="A87" s="75"/>
      <c r="B87" s="71"/>
      <c r="C87" s="71"/>
      <c r="D87" s="71"/>
      <c r="E87" s="71"/>
      <c r="F87" s="71"/>
      <c r="G87" s="71" t="s">
        <v>137</v>
      </c>
      <c r="H87" s="71"/>
      <c r="I87" s="71" t="s">
        <v>187</v>
      </c>
      <c r="J87" s="71"/>
      <c r="K87" s="71" t="s">
        <v>167</v>
      </c>
      <c r="L87" s="71" t="s">
        <v>179</v>
      </c>
      <c r="M87" s="71" t="s">
        <v>170</v>
      </c>
      <c r="N87" s="71"/>
      <c r="O87" s="71" t="s">
        <v>171</v>
      </c>
      <c r="P87" s="71"/>
    </row>
    <row r="88" ht="15" customHeight="1" spans="1:16">
      <c r="A88" s="75"/>
      <c r="B88" s="71"/>
      <c r="C88" s="72"/>
      <c r="D88" s="105"/>
      <c r="E88" s="105"/>
      <c r="F88" s="123"/>
      <c r="G88" s="73"/>
      <c r="H88" s="73"/>
      <c r="I88" s="73"/>
      <c r="J88" s="73"/>
      <c r="K88" s="133"/>
      <c r="L88" s="134"/>
      <c r="M88" s="123"/>
      <c r="N88" s="123"/>
      <c r="O88" s="73"/>
      <c r="P88" s="73"/>
    </row>
    <row r="89" ht="15" customHeight="1" spans="1:16">
      <c r="A89" s="75"/>
      <c r="B89" s="71"/>
      <c r="C89" s="72"/>
      <c r="D89" s="105"/>
      <c r="E89" s="105"/>
      <c r="F89" s="123"/>
      <c r="G89" s="73"/>
      <c r="H89" s="73"/>
      <c r="I89" s="73"/>
      <c r="J89" s="73"/>
      <c r="K89" s="133"/>
      <c r="L89" s="134"/>
      <c r="M89" s="123"/>
      <c r="N89" s="123"/>
      <c r="O89" s="73"/>
      <c r="P89" s="73"/>
    </row>
    <row r="90" ht="15" customHeight="1" spans="1:16">
      <c r="A90" s="75"/>
      <c r="B90" s="71"/>
      <c r="C90" s="72"/>
      <c r="D90" s="105"/>
      <c r="E90" s="105"/>
      <c r="F90" s="123"/>
      <c r="G90" s="73"/>
      <c r="H90" s="73"/>
      <c r="I90" s="73"/>
      <c r="J90" s="73"/>
      <c r="K90" s="133"/>
      <c r="L90" s="134"/>
      <c r="M90" s="123"/>
      <c r="N90" s="123"/>
      <c r="O90" s="73"/>
      <c r="P90" s="73"/>
    </row>
    <row r="91" s="17" customFormat="1" ht="30" customHeight="1" spans="1:16">
      <c r="A91" s="125" t="s">
        <v>188</v>
      </c>
      <c r="B91" s="126"/>
      <c r="C91" s="63" t="s">
        <v>189</v>
      </c>
      <c r="D91" s="63"/>
      <c r="E91" s="63"/>
      <c r="F91" s="71" t="s">
        <v>151</v>
      </c>
      <c r="G91" s="71" t="s">
        <v>137</v>
      </c>
      <c r="H91" s="71" t="s">
        <v>190</v>
      </c>
      <c r="I91" s="71" t="s">
        <v>191</v>
      </c>
      <c r="J91" s="71" t="s">
        <v>192</v>
      </c>
      <c r="K91" s="71" t="s">
        <v>193</v>
      </c>
      <c r="L91" s="71" t="s">
        <v>194</v>
      </c>
      <c r="M91" s="71" t="s">
        <v>195</v>
      </c>
      <c r="N91" s="71" t="s">
        <v>196</v>
      </c>
      <c r="O91" s="71" t="s">
        <v>197</v>
      </c>
      <c r="P91" s="71" t="s">
        <v>198</v>
      </c>
    </row>
    <row r="92" s="18" customFormat="1" ht="15" customHeight="1" spans="1:16">
      <c r="A92" s="127"/>
      <c r="B92" s="128"/>
      <c r="C92" s="71" t="s">
        <v>199</v>
      </c>
      <c r="D92" s="71"/>
      <c r="E92" s="71"/>
      <c r="F92" s="72"/>
      <c r="G92" s="105"/>
      <c r="H92" s="105"/>
      <c r="I92" s="105"/>
      <c r="J92" s="105"/>
      <c r="K92" s="123"/>
      <c r="L92" s="105"/>
      <c r="M92" s="123"/>
      <c r="N92" s="105"/>
      <c r="O92" s="105"/>
      <c r="P92" s="135"/>
    </row>
    <row r="93" s="18" customFormat="1" ht="15" customHeight="1" spans="1:16">
      <c r="A93" s="127"/>
      <c r="B93" s="128"/>
      <c r="C93" s="71"/>
      <c r="D93" s="71"/>
      <c r="E93" s="71"/>
      <c r="F93" s="72"/>
      <c r="G93" s="105"/>
      <c r="H93" s="105"/>
      <c r="I93" s="105"/>
      <c r="J93" s="105"/>
      <c r="K93" s="123"/>
      <c r="L93" s="105"/>
      <c r="M93" s="123"/>
      <c r="N93" s="105"/>
      <c r="O93" s="105"/>
      <c r="P93" s="135"/>
    </row>
    <row r="94" s="18" customFormat="1" ht="15" customHeight="1" spans="1:16">
      <c r="A94" s="127"/>
      <c r="B94" s="128"/>
      <c r="C94" s="71"/>
      <c r="D94" s="71"/>
      <c r="E94" s="71"/>
      <c r="F94" s="72"/>
      <c r="G94" s="105"/>
      <c r="H94" s="105"/>
      <c r="I94" s="105"/>
      <c r="J94" s="105"/>
      <c r="K94" s="123"/>
      <c r="L94" s="105"/>
      <c r="M94" s="123"/>
      <c r="N94" s="105"/>
      <c r="O94" s="105"/>
      <c r="P94" s="135"/>
    </row>
    <row r="95" s="18" customFormat="1" ht="15" customHeight="1" spans="1:16">
      <c r="A95" s="127"/>
      <c r="B95" s="128"/>
      <c r="C95" s="71" t="s">
        <v>200</v>
      </c>
      <c r="D95" s="71"/>
      <c r="E95" s="71"/>
      <c r="F95" s="72"/>
      <c r="G95" s="105"/>
      <c r="H95" s="105"/>
      <c r="I95" s="105"/>
      <c r="J95" s="105"/>
      <c r="K95" s="123"/>
      <c r="L95" s="105"/>
      <c r="M95" s="123"/>
      <c r="N95" s="105"/>
      <c r="O95" s="105"/>
      <c r="P95" s="136"/>
    </row>
    <row r="96" s="18" customFormat="1" ht="15" customHeight="1" spans="1:16">
      <c r="A96" s="127"/>
      <c r="B96" s="128"/>
      <c r="C96" s="71"/>
      <c r="D96" s="71"/>
      <c r="E96" s="71"/>
      <c r="F96" s="72"/>
      <c r="G96" s="105"/>
      <c r="H96" s="105"/>
      <c r="I96" s="105"/>
      <c r="J96" s="105"/>
      <c r="K96" s="123"/>
      <c r="L96" s="105"/>
      <c r="M96" s="123"/>
      <c r="N96" s="105"/>
      <c r="O96" s="105"/>
      <c r="P96" s="136"/>
    </row>
    <row r="97" s="19" customFormat="1" ht="15" customHeight="1" spans="1:16">
      <c r="A97" s="129"/>
      <c r="B97" s="130"/>
      <c r="C97" s="71"/>
      <c r="D97" s="71"/>
      <c r="E97" s="71"/>
      <c r="F97" s="72"/>
      <c r="G97" s="105"/>
      <c r="H97" s="105"/>
      <c r="I97" s="105"/>
      <c r="J97" s="105"/>
      <c r="K97" s="123"/>
      <c r="L97" s="105"/>
      <c r="M97" s="123"/>
      <c r="N97" s="105"/>
      <c r="O97" s="105"/>
      <c r="P97" s="136"/>
    </row>
    <row r="98" spans="1:16">
      <c r="A98" s="131" t="s">
        <v>201</v>
      </c>
      <c r="B98" s="131" t="s">
        <v>201</v>
      </c>
      <c r="C98" s="120"/>
      <c r="D98" s="120"/>
      <c r="E98" s="120"/>
      <c r="F98" s="132"/>
      <c r="G98" s="132"/>
      <c r="H98" s="132"/>
      <c r="I98" s="132"/>
      <c r="J98" s="132"/>
      <c r="K98" s="120"/>
      <c r="L98" s="120"/>
      <c r="M98" s="120"/>
      <c r="N98" s="120"/>
      <c r="O98" s="120"/>
      <c r="P98" s="120"/>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A16:C18"/>
    <mergeCell ref="A19:C22"/>
    <mergeCell ref="A47:C52"/>
    <mergeCell ref="A53:E62"/>
    <mergeCell ref="N36:P46"/>
    <mergeCell ref="N25:P35"/>
    <mergeCell ref="A4:C15"/>
    <mergeCell ref="A23:C46"/>
    <mergeCell ref="A91:B97"/>
    <mergeCell ref="C95:E97"/>
    <mergeCell ref="D23:E24"/>
    <mergeCell ref="N23:P24"/>
    <mergeCell ref="G71:J72"/>
    <mergeCell ref="B71:E75"/>
    <mergeCell ref="I76:J77"/>
    <mergeCell ref="I81:J82"/>
    <mergeCell ref="C92:E94"/>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D78:E80 D83:E85 D88:E90 G65:H70 O65:P70 G92:J97 G55:H57 G60:H62 G83:H85 G73:K75 J65:K70 M73:P75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N22" r:id="rId1" display="1539315107@qq.com"/>
    <hyperlink ref="I21" r:id="rId2" display="402581845@qq.com"/>
  </hyperlinks>
  <printOptions horizontalCentered="1"/>
  <pageMargins left="0.2" right="0.2" top="0.944444444444444" bottom="0.66875" header="0" footer="0"/>
  <pageSetup paperSize="8"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zoomScale="85" zoomScaleNormal="85" workbookViewId="0">
      <selection activeCell="E4" sqref="E4"/>
    </sheetView>
  </sheetViews>
  <sheetFormatPr defaultColWidth="9" defaultRowHeight="13.5"/>
  <cols>
    <col min="1" max="1" width="90.625" customWidth="1"/>
  </cols>
  <sheetData>
    <row r="1" ht="30" customHeight="1" spans="1:1">
      <c r="A1" s="7" t="s">
        <v>202</v>
      </c>
    </row>
    <row r="2" ht="30" customHeight="1" spans="1:1">
      <c r="A2" s="12"/>
    </row>
    <row r="3" ht="260.1" customHeight="1" spans="1:1">
      <c r="A3" s="13" t="s">
        <v>203</v>
      </c>
    </row>
    <row r="4" ht="260.1" customHeight="1" spans="1:1">
      <c r="A4" s="13"/>
    </row>
    <row r="5" ht="24.95" customHeight="1" spans="1:1">
      <c r="A5" s="13"/>
    </row>
    <row r="6" ht="24.95" customHeight="1" spans="1:1">
      <c r="A6" s="12"/>
    </row>
    <row r="7" ht="24.95" customHeight="1" spans="1:1">
      <c r="A7" s="11" t="s">
        <v>204</v>
      </c>
    </row>
    <row r="8" ht="24.95" customHeight="1"/>
    <row r="9" ht="24.95" customHeight="1" spans="1:1">
      <c r="A9" s="11" t="s">
        <v>205</v>
      </c>
    </row>
    <row r="10" ht="26.25" spans="1:1">
      <c r="A10" s="14"/>
    </row>
    <row r="11" ht="24.95" customHeight="1"/>
    <row r="12" ht="24.95" customHeight="1"/>
  </sheetData>
  <mergeCells count="1">
    <mergeCell ref="A3:A5"/>
  </mergeCells>
  <pageMargins left="0.751388888888889" right="0.751388888888889" top="1" bottom="0.590277777777778" header="0.511805555555556"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zoomScale="70" zoomScaleNormal="70" workbookViewId="0">
      <selection activeCell="C6" sqref="C6"/>
    </sheetView>
  </sheetViews>
  <sheetFormatPr defaultColWidth="9" defaultRowHeight="13.5"/>
  <cols>
    <col min="1" max="1" width="90.625" customWidth="1"/>
  </cols>
  <sheetData>
    <row r="1" ht="30" customHeight="1" spans="1:1">
      <c r="A1" s="7" t="s">
        <v>206</v>
      </c>
    </row>
    <row r="2" ht="30" customHeight="1" spans="1:1">
      <c r="A2" s="8"/>
    </row>
    <row r="3" ht="350.1" customHeight="1" spans="1:1">
      <c r="A3" s="9" t="s">
        <v>207</v>
      </c>
    </row>
    <row r="4" ht="24.95" customHeight="1" spans="1:1">
      <c r="A4" s="10"/>
    </row>
    <row r="5" ht="24.95" customHeight="1" spans="1:1">
      <c r="A5" s="11" t="s">
        <v>208</v>
      </c>
    </row>
    <row r="6" ht="24.95" customHeight="1" spans="1:1">
      <c r="A6" s="11"/>
    </row>
    <row r="7" ht="24.95" customHeight="1" spans="1:1">
      <c r="A7" s="10"/>
    </row>
    <row r="8" ht="24.95" customHeight="1" spans="1:1">
      <c r="A8" s="11" t="s">
        <v>209</v>
      </c>
    </row>
    <row r="9" ht="24.95" customHeight="1" spans="1:1">
      <c r="A9" s="11"/>
    </row>
    <row r="10" ht="24.95" customHeight="1" spans="1:1">
      <c r="A10" s="10"/>
    </row>
    <row r="11" ht="24.95" customHeight="1" spans="1:1">
      <c r="A11" s="11" t="s">
        <v>205</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44" sqref="A44"/>
    </sheetView>
  </sheetViews>
  <sheetFormatPr defaultColWidth="8.875" defaultRowHeight="13.5" outlineLevelCol="1"/>
  <cols>
    <col min="1" max="1" width="90.5" customWidth="1"/>
    <col min="2" max="2" width="29.75" customWidth="1"/>
  </cols>
  <sheetData>
    <row r="1" spans="1:1">
      <c r="A1" s="4" t="s">
        <v>210</v>
      </c>
    </row>
    <row r="2" ht="14.25" spans="1:2">
      <c r="A2" s="5" t="s">
        <v>211</v>
      </c>
      <c r="B2" s="6"/>
    </row>
    <row r="3" ht="14.25" spans="1:2">
      <c r="A3" s="6" t="s">
        <v>212</v>
      </c>
      <c r="B3" s="6"/>
    </row>
    <row r="4" ht="14.25" spans="1:2">
      <c r="A4" s="6" t="s">
        <v>213</v>
      </c>
      <c r="B4" s="6"/>
    </row>
    <row r="5" ht="14.25" spans="1:2">
      <c r="A5" s="6" t="s">
        <v>214</v>
      </c>
      <c r="B5" s="6"/>
    </row>
    <row r="6" ht="14.25" spans="1:2">
      <c r="A6" s="6" t="s">
        <v>215</v>
      </c>
      <c r="B6" s="6"/>
    </row>
    <row r="7" ht="14.25" spans="1:2">
      <c r="A7" s="6" t="s">
        <v>216</v>
      </c>
      <c r="B7" s="6"/>
    </row>
    <row r="8" ht="14.25" spans="1:2">
      <c r="A8" s="6" t="s">
        <v>217</v>
      </c>
      <c r="B8" s="6"/>
    </row>
    <row r="9" ht="14.25" spans="1:2">
      <c r="A9" s="6" t="s">
        <v>218</v>
      </c>
      <c r="B9" s="6"/>
    </row>
    <row r="10" ht="14.25" spans="1:2">
      <c r="A10" s="6" t="s">
        <v>219</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5" customWidth="1"/>
  </cols>
  <sheetData>
    <row r="1" s="1" customFormat="1" spans="1:3">
      <c r="A1" s="1" t="s">
        <v>220</v>
      </c>
      <c r="B1" s="1" t="s">
        <v>137</v>
      </c>
      <c r="C1" s="1" t="s">
        <v>221</v>
      </c>
    </row>
    <row r="2" spans="1:3">
      <c r="A2" t="s">
        <v>222</v>
      </c>
      <c r="B2" t="s">
        <v>223</v>
      </c>
      <c r="C2" t="str">
        <f>A2&amp;"-"&amp;B2</f>
        <v>A0111-稻谷种植</v>
      </c>
    </row>
    <row r="3" spans="1:3">
      <c r="A3" t="s">
        <v>224</v>
      </c>
      <c r="B3" t="s">
        <v>225</v>
      </c>
      <c r="C3" t="str">
        <f t="shared" ref="C3:C66" si="0">A3&amp;"-"&amp;B3</f>
        <v>A0112-小麦种植</v>
      </c>
    </row>
    <row r="4" spans="1:3">
      <c r="A4" t="s">
        <v>226</v>
      </c>
      <c r="B4" t="s">
        <v>227</v>
      </c>
      <c r="C4" t="str">
        <f t="shared" si="0"/>
        <v>A0113-玉米种植</v>
      </c>
    </row>
    <row r="5" spans="1:3">
      <c r="A5" t="s">
        <v>228</v>
      </c>
      <c r="B5" t="s">
        <v>229</v>
      </c>
      <c r="C5" t="str">
        <f t="shared" si="0"/>
        <v>A0119-其他谷物种植</v>
      </c>
    </row>
    <row r="6" spans="1:3">
      <c r="A6" t="s">
        <v>230</v>
      </c>
      <c r="B6" t="s">
        <v>231</v>
      </c>
      <c r="C6" t="str">
        <f t="shared" si="0"/>
        <v>A0121-豆类种植</v>
      </c>
    </row>
    <row r="7" spans="1:3">
      <c r="A7" t="s">
        <v>232</v>
      </c>
      <c r="B7" t="s">
        <v>233</v>
      </c>
      <c r="C7" t="str">
        <f t="shared" si="0"/>
        <v>A0122-油料种植</v>
      </c>
    </row>
    <row r="8" spans="1:3">
      <c r="A8" t="s">
        <v>234</v>
      </c>
      <c r="B8" t="s">
        <v>235</v>
      </c>
      <c r="C8" t="str">
        <f t="shared" si="0"/>
        <v>A0123-薯类种植</v>
      </c>
    </row>
    <row r="9" spans="1:3">
      <c r="A9" t="s">
        <v>236</v>
      </c>
      <c r="B9" t="s">
        <v>237</v>
      </c>
      <c r="C9" t="str">
        <f t="shared" si="0"/>
        <v>A0131-棉花种植</v>
      </c>
    </row>
    <row r="10" spans="1:3">
      <c r="A10" t="s">
        <v>238</v>
      </c>
      <c r="B10" t="s">
        <v>239</v>
      </c>
      <c r="C10" t="str">
        <f t="shared" si="0"/>
        <v>A0132-麻类种植</v>
      </c>
    </row>
    <row r="11" spans="1:3">
      <c r="A11" t="s">
        <v>240</v>
      </c>
      <c r="B11" t="s">
        <v>241</v>
      </c>
      <c r="C11" t="str">
        <f t="shared" si="0"/>
        <v>A0133-糖料种植</v>
      </c>
    </row>
    <row r="12" spans="1:3">
      <c r="A12" t="s">
        <v>242</v>
      </c>
      <c r="B12" t="s">
        <v>243</v>
      </c>
      <c r="C12" t="str">
        <f t="shared" si="0"/>
        <v>A0134-烟草种植</v>
      </c>
    </row>
    <row r="13" spans="1:3">
      <c r="A13" t="s">
        <v>244</v>
      </c>
      <c r="B13" t="s">
        <v>245</v>
      </c>
      <c r="C13" t="str">
        <f t="shared" si="0"/>
        <v>A0141-蔬菜种植</v>
      </c>
    </row>
    <row r="14" spans="1:3">
      <c r="A14" t="s">
        <v>246</v>
      </c>
      <c r="B14" t="s">
        <v>247</v>
      </c>
      <c r="C14" t="str">
        <f t="shared" si="0"/>
        <v>A0142-食用菌种植</v>
      </c>
    </row>
    <row r="15" spans="1:3">
      <c r="A15" t="s">
        <v>248</v>
      </c>
      <c r="B15" t="s">
        <v>249</v>
      </c>
      <c r="C15" t="str">
        <f t="shared" si="0"/>
        <v>A0143-花卉种植</v>
      </c>
    </row>
    <row r="16" spans="1:3">
      <c r="A16" t="s">
        <v>250</v>
      </c>
      <c r="B16" t="s">
        <v>251</v>
      </c>
      <c r="C16" t="str">
        <f t="shared" si="0"/>
        <v>A0149-其他园艺作物种植</v>
      </c>
    </row>
    <row r="17" spans="1:3">
      <c r="A17" t="s">
        <v>252</v>
      </c>
      <c r="B17" t="s">
        <v>253</v>
      </c>
      <c r="C17" t="str">
        <f t="shared" si="0"/>
        <v>A0151-仁果类和核果类水果种植</v>
      </c>
    </row>
    <row r="18" spans="1:3">
      <c r="A18" t="s">
        <v>254</v>
      </c>
      <c r="B18" t="s">
        <v>255</v>
      </c>
      <c r="C18" t="str">
        <f t="shared" si="0"/>
        <v>A0152-葡萄种植</v>
      </c>
    </row>
    <row r="19" spans="1:3">
      <c r="A19" t="s">
        <v>256</v>
      </c>
      <c r="B19" t="s">
        <v>257</v>
      </c>
      <c r="C19" t="str">
        <f t="shared" si="0"/>
        <v>A0153-柑橘类种植</v>
      </c>
    </row>
    <row r="20" spans="1:3">
      <c r="A20" t="s">
        <v>258</v>
      </c>
      <c r="B20" t="s">
        <v>259</v>
      </c>
      <c r="C20" t="str">
        <f t="shared" si="0"/>
        <v>A0154-香蕉等亚热带水果种植</v>
      </c>
    </row>
    <row r="21" spans="1:3">
      <c r="A21" t="s">
        <v>260</v>
      </c>
      <c r="B21" t="s">
        <v>261</v>
      </c>
      <c r="C21" t="str">
        <f t="shared" si="0"/>
        <v>A0159-其他水果种植</v>
      </c>
    </row>
    <row r="22" spans="1:3">
      <c r="A22" t="s">
        <v>262</v>
      </c>
      <c r="B22" t="s">
        <v>263</v>
      </c>
      <c r="C22" t="str">
        <f t="shared" si="0"/>
        <v>A0161-坚果种植</v>
      </c>
    </row>
    <row r="23" spans="1:3">
      <c r="A23" t="s">
        <v>264</v>
      </c>
      <c r="B23" t="s">
        <v>265</v>
      </c>
      <c r="C23" t="str">
        <f t="shared" si="0"/>
        <v>A0162-含油果种植</v>
      </c>
    </row>
    <row r="24" spans="1:3">
      <c r="A24" t="s">
        <v>266</v>
      </c>
      <c r="B24" t="s">
        <v>267</v>
      </c>
      <c r="C24" t="str">
        <f t="shared" si="0"/>
        <v>A0163-香料作物种植</v>
      </c>
    </row>
    <row r="25" spans="1:3">
      <c r="A25" t="s">
        <v>268</v>
      </c>
      <c r="B25" t="s">
        <v>269</v>
      </c>
      <c r="C25" t="str">
        <f t="shared" si="0"/>
        <v>A0164-茶叶种植</v>
      </c>
    </row>
    <row r="26" spans="1:3">
      <c r="A26" t="s">
        <v>270</v>
      </c>
      <c r="B26" t="s">
        <v>271</v>
      </c>
      <c r="C26" t="str">
        <f t="shared" si="0"/>
        <v>A0169-其他饮料作物种植</v>
      </c>
    </row>
    <row r="27" spans="1:3">
      <c r="A27" t="s">
        <v>272</v>
      </c>
      <c r="B27" t="s">
        <v>273</v>
      </c>
      <c r="C27" t="str">
        <f t="shared" si="0"/>
        <v>A0171-中草药种植</v>
      </c>
    </row>
    <row r="28" spans="1:3">
      <c r="A28" t="s">
        <v>274</v>
      </c>
      <c r="B28" t="s">
        <v>275</v>
      </c>
      <c r="C28" t="str">
        <f t="shared" si="0"/>
        <v>A0179-其他中药材种植</v>
      </c>
    </row>
    <row r="29" spans="1:3">
      <c r="A29" t="s">
        <v>276</v>
      </c>
      <c r="B29" t="s">
        <v>277</v>
      </c>
      <c r="C29" t="str">
        <f t="shared" si="0"/>
        <v>A0181-草种植</v>
      </c>
    </row>
    <row r="30" spans="1:3">
      <c r="A30" t="s">
        <v>278</v>
      </c>
      <c r="B30" t="s">
        <v>279</v>
      </c>
      <c r="C30" t="str">
        <f t="shared" si="0"/>
        <v>A0182-天然草原割草</v>
      </c>
    </row>
    <row r="31" spans="1:3">
      <c r="A31" t="s">
        <v>280</v>
      </c>
      <c r="B31" t="s">
        <v>281</v>
      </c>
      <c r="C31" t="str">
        <f t="shared" si="0"/>
        <v>A0190-其他农业</v>
      </c>
    </row>
    <row r="32" spans="1:3">
      <c r="A32" t="s">
        <v>282</v>
      </c>
      <c r="B32" t="s">
        <v>283</v>
      </c>
      <c r="C32" t="str">
        <f t="shared" si="0"/>
        <v>A0211-林木育种</v>
      </c>
    </row>
    <row r="33" spans="1:3">
      <c r="A33" t="s">
        <v>284</v>
      </c>
      <c r="B33" t="s">
        <v>285</v>
      </c>
      <c r="C33" t="str">
        <f t="shared" si="0"/>
        <v>A0212-林木育苗</v>
      </c>
    </row>
    <row r="34" spans="1:3">
      <c r="A34" t="s">
        <v>286</v>
      </c>
      <c r="B34" t="s">
        <v>287</v>
      </c>
      <c r="C34" t="str">
        <f t="shared" si="0"/>
        <v>A0220-造林和更新</v>
      </c>
    </row>
    <row r="35" spans="1:3">
      <c r="A35" t="s">
        <v>288</v>
      </c>
      <c r="B35" t="s">
        <v>289</v>
      </c>
      <c r="C35" t="str">
        <f t="shared" si="0"/>
        <v>A0231-森林经营和管护</v>
      </c>
    </row>
    <row r="36" spans="1:3">
      <c r="A36" t="s">
        <v>290</v>
      </c>
      <c r="B36" t="s">
        <v>291</v>
      </c>
      <c r="C36" t="str">
        <f t="shared" si="0"/>
        <v>A0232-森林改培</v>
      </c>
    </row>
    <row r="37" spans="1:3">
      <c r="A37" t="s">
        <v>292</v>
      </c>
      <c r="B37" t="s">
        <v>293</v>
      </c>
      <c r="C37" t="str">
        <f t="shared" si="0"/>
        <v>A0241-木材采运</v>
      </c>
    </row>
    <row r="38" spans="1:3">
      <c r="A38" t="s">
        <v>294</v>
      </c>
      <c r="B38" t="s">
        <v>295</v>
      </c>
      <c r="C38" t="str">
        <f t="shared" si="0"/>
        <v>A0242-竹材采运</v>
      </c>
    </row>
    <row r="39" spans="1:3">
      <c r="A39" t="s">
        <v>296</v>
      </c>
      <c r="B39" t="s">
        <v>297</v>
      </c>
      <c r="C39" t="str">
        <f t="shared" si="0"/>
        <v>A0251-木竹材林产品采集</v>
      </c>
    </row>
    <row r="40" spans="1:3">
      <c r="A40" t="s">
        <v>298</v>
      </c>
      <c r="B40" t="s">
        <v>299</v>
      </c>
      <c r="C40" t="str">
        <f t="shared" si="0"/>
        <v>A0252-非木竹材林产品采集</v>
      </c>
    </row>
    <row r="41" spans="1:3">
      <c r="A41" t="s">
        <v>300</v>
      </c>
      <c r="B41" t="s">
        <v>301</v>
      </c>
      <c r="C41" t="str">
        <f t="shared" si="0"/>
        <v>A0311-牛的饲养</v>
      </c>
    </row>
    <row r="42" spans="1:3">
      <c r="A42" t="s">
        <v>302</v>
      </c>
      <c r="B42" t="s">
        <v>303</v>
      </c>
      <c r="C42" t="str">
        <f t="shared" si="0"/>
        <v>A0312-马的饲养</v>
      </c>
    </row>
    <row r="43" spans="1:3">
      <c r="A43" t="s">
        <v>304</v>
      </c>
      <c r="B43" t="s">
        <v>305</v>
      </c>
      <c r="C43" t="str">
        <f t="shared" si="0"/>
        <v>A0313-猪的饲养</v>
      </c>
    </row>
    <row r="44" spans="1:3">
      <c r="A44" t="s">
        <v>306</v>
      </c>
      <c r="B44" t="s">
        <v>307</v>
      </c>
      <c r="C44" t="str">
        <f t="shared" si="0"/>
        <v>A0314-羊的饲养</v>
      </c>
    </row>
    <row r="45" spans="1:3">
      <c r="A45" t="s">
        <v>308</v>
      </c>
      <c r="B45" t="s">
        <v>309</v>
      </c>
      <c r="C45" t="str">
        <f t="shared" si="0"/>
        <v>A0315-骆驼饲养</v>
      </c>
    </row>
    <row r="46" spans="1:3">
      <c r="A46" t="s">
        <v>310</v>
      </c>
      <c r="B46" t="s">
        <v>311</v>
      </c>
      <c r="C46" t="str">
        <f t="shared" si="0"/>
        <v>A0319-其他牲畜饲养</v>
      </c>
    </row>
    <row r="47" spans="1:3">
      <c r="A47" t="s">
        <v>312</v>
      </c>
      <c r="B47" t="s">
        <v>313</v>
      </c>
      <c r="C47" t="str">
        <f t="shared" si="0"/>
        <v>A0321-鸡的饲养</v>
      </c>
    </row>
    <row r="48" spans="1:3">
      <c r="A48" t="s">
        <v>314</v>
      </c>
      <c r="B48" t="s">
        <v>315</v>
      </c>
      <c r="C48" t="str">
        <f t="shared" si="0"/>
        <v>A0322-鸭的饲养</v>
      </c>
    </row>
    <row r="49" spans="1:3">
      <c r="A49" t="s">
        <v>316</v>
      </c>
      <c r="B49" t="s">
        <v>317</v>
      </c>
      <c r="C49" t="str">
        <f t="shared" si="0"/>
        <v>A0323-鹅的饲养</v>
      </c>
    </row>
    <row r="50" spans="1:3">
      <c r="A50" t="s">
        <v>318</v>
      </c>
      <c r="B50" t="s">
        <v>319</v>
      </c>
      <c r="C50" t="str">
        <f t="shared" si="0"/>
        <v>A0329-其他家禽饲养</v>
      </c>
    </row>
    <row r="51" spans="1:3">
      <c r="A51" t="s">
        <v>320</v>
      </c>
      <c r="B51" t="s">
        <v>321</v>
      </c>
      <c r="C51" t="str">
        <f t="shared" si="0"/>
        <v>A0330-狩猎和捕捉动物</v>
      </c>
    </row>
    <row r="52" spans="1:3">
      <c r="A52" t="s">
        <v>322</v>
      </c>
      <c r="B52" t="s">
        <v>323</v>
      </c>
      <c r="C52" t="str">
        <f t="shared" si="0"/>
        <v>A0391-兔的饲养</v>
      </c>
    </row>
    <row r="53" spans="1:3">
      <c r="A53" t="s">
        <v>324</v>
      </c>
      <c r="B53" t="s">
        <v>325</v>
      </c>
      <c r="C53" t="str">
        <f t="shared" si="0"/>
        <v>A0392-蜜蜂饲养</v>
      </c>
    </row>
    <row r="54" spans="1:3">
      <c r="A54" t="s">
        <v>326</v>
      </c>
      <c r="B54" t="s">
        <v>327</v>
      </c>
      <c r="C54" t="str">
        <f t="shared" si="0"/>
        <v>A0399-其他未列明畜牧业</v>
      </c>
    </row>
    <row r="55" spans="1:3">
      <c r="A55" t="s">
        <v>328</v>
      </c>
      <c r="B55" t="s">
        <v>329</v>
      </c>
      <c r="C55" t="str">
        <f t="shared" si="0"/>
        <v>A0411-海水养殖</v>
      </c>
    </row>
    <row r="56" spans="1:3">
      <c r="A56" t="s">
        <v>330</v>
      </c>
      <c r="B56" t="s">
        <v>331</v>
      </c>
      <c r="C56" t="str">
        <f t="shared" si="0"/>
        <v>A0412-内陆养殖</v>
      </c>
    </row>
    <row r="57" spans="1:3">
      <c r="A57" t="s">
        <v>332</v>
      </c>
      <c r="B57" t="s">
        <v>333</v>
      </c>
      <c r="C57" t="str">
        <f t="shared" si="0"/>
        <v>A0421-海水捕捞</v>
      </c>
    </row>
    <row r="58" spans="1:3">
      <c r="A58" t="s">
        <v>334</v>
      </c>
      <c r="B58" t="s">
        <v>335</v>
      </c>
      <c r="C58" t="str">
        <f t="shared" si="0"/>
        <v>A0422-内陆捕捞</v>
      </c>
    </row>
    <row r="59" spans="1:3">
      <c r="A59" t="s">
        <v>336</v>
      </c>
      <c r="B59" t="s">
        <v>337</v>
      </c>
      <c r="C59" t="str">
        <f t="shared" si="0"/>
        <v>A0511-种子种苗培育活动</v>
      </c>
    </row>
    <row r="60" spans="1:3">
      <c r="A60" t="s">
        <v>338</v>
      </c>
      <c r="B60" t="s">
        <v>339</v>
      </c>
      <c r="C60" t="str">
        <f t="shared" si="0"/>
        <v>A0512-农业机械活动</v>
      </c>
    </row>
    <row r="61" spans="1:3">
      <c r="A61" t="s">
        <v>340</v>
      </c>
      <c r="B61" t="s">
        <v>341</v>
      </c>
      <c r="C61" t="str">
        <f t="shared" si="0"/>
        <v>A0513-灌溉活动</v>
      </c>
    </row>
    <row r="62" spans="1:3">
      <c r="A62" t="s">
        <v>342</v>
      </c>
      <c r="B62" t="s">
        <v>343</v>
      </c>
      <c r="C62" t="str">
        <f t="shared" si="0"/>
        <v>A0514-农产品初加工活动</v>
      </c>
    </row>
    <row r="63" spans="1:3">
      <c r="A63" t="s">
        <v>344</v>
      </c>
      <c r="B63" t="s">
        <v>345</v>
      </c>
      <c r="C63" t="str">
        <f t="shared" si="0"/>
        <v>A0515-农作物病虫害防治活动</v>
      </c>
    </row>
    <row r="64" spans="1:3">
      <c r="A64" t="s">
        <v>346</v>
      </c>
      <c r="B64" t="s">
        <v>347</v>
      </c>
      <c r="C64" t="str">
        <f t="shared" si="0"/>
        <v>A0519-其他农业专业及辅助性活动</v>
      </c>
    </row>
    <row r="65" spans="1:3">
      <c r="A65" t="s">
        <v>348</v>
      </c>
      <c r="B65" t="s">
        <v>349</v>
      </c>
      <c r="C65" t="str">
        <f t="shared" si="0"/>
        <v>A0521-林业有害生物防治活动</v>
      </c>
    </row>
    <row r="66" spans="1:3">
      <c r="A66" t="s">
        <v>350</v>
      </c>
      <c r="B66" t="s">
        <v>351</v>
      </c>
      <c r="C66" t="str">
        <f t="shared" si="0"/>
        <v>A0522-森林防火活动</v>
      </c>
    </row>
    <row r="67" spans="1:3">
      <c r="A67" t="s">
        <v>352</v>
      </c>
      <c r="B67" t="s">
        <v>353</v>
      </c>
      <c r="C67" t="str">
        <f t="shared" ref="C67:C130" si="1">A67&amp;"-"&amp;B67</f>
        <v>A0523-林产品初级加工活动</v>
      </c>
    </row>
    <row r="68" spans="1:3">
      <c r="A68" t="s">
        <v>354</v>
      </c>
      <c r="B68" t="s">
        <v>355</v>
      </c>
      <c r="C68" t="str">
        <f t="shared" si="1"/>
        <v>A0529-其他林业专业及辅助性活动</v>
      </c>
    </row>
    <row r="69" spans="1:3">
      <c r="A69" t="s">
        <v>356</v>
      </c>
      <c r="B69" t="s">
        <v>357</v>
      </c>
      <c r="C69" t="str">
        <f t="shared" si="1"/>
        <v>A0531-畜牧良种繁殖活动</v>
      </c>
    </row>
    <row r="70" spans="1:3">
      <c r="A70" t="s">
        <v>358</v>
      </c>
      <c r="B70" t="s">
        <v>359</v>
      </c>
      <c r="C70" t="str">
        <f t="shared" si="1"/>
        <v>A0532-畜禽粪污处理活动</v>
      </c>
    </row>
    <row r="71" spans="1:3">
      <c r="A71" t="s">
        <v>360</v>
      </c>
      <c r="B71" t="s">
        <v>361</v>
      </c>
      <c r="C71" t="str">
        <f t="shared" si="1"/>
        <v>A0539-其他畜牧专业及辅助性活动</v>
      </c>
    </row>
    <row r="72" spans="1:3">
      <c r="A72" t="s">
        <v>362</v>
      </c>
      <c r="B72" t="s">
        <v>363</v>
      </c>
      <c r="C72" t="str">
        <f t="shared" si="1"/>
        <v>A0541-鱼苗及鱼种场活动</v>
      </c>
    </row>
    <row r="73" spans="1:3">
      <c r="A73" t="s">
        <v>364</v>
      </c>
      <c r="B73" t="s">
        <v>365</v>
      </c>
      <c r="C73" t="str">
        <f t="shared" si="1"/>
        <v>A0549-其他渔业专业及辅助性活动</v>
      </c>
    </row>
    <row r="74" spans="1:3">
      <c r="A74" t="s">
        <v>366</v>
      </c>
      <c r="B74" t="s">
        <v>367</v>
      </c>
      <c r="C74" t="str">
        <f t="shared" si="1"/>
        <v>B0610-烟煤和无烟煤开采洗选</v>
      </c>
    </row>
    <row r="75" spans="1:3">
      <c r="A75" t="s">
        <v>368</v>
      </c>
      <c r="B75" t="s">
        <v>369</v>
      </c>
      <c r="C75" t="str">
        <f t="shared" si="1"/>
        <v>B0620-褐煤开采洗选</v>
      </c>
    </row>
    <row r="76" spans="1:3">
      <c r="A76" t="s">
        <v>370</v>
      </c>
      <c r="B76" t="s">
        <v>371</v>
      </c>
      <c r="C76" t="str">
        <f t="shared" si="1"/>
        <v>B0690-其他煤炭采选</v>
      </c>
    </row>
    <row r="77" spans="1:3">
      <c r="A77" t="s">
        <v>372</v>
      </c>
      <c r="B77" t="s">
        <v>373</v>
      </c>
      <c r="C77" t="str">
        <f t="shared" si="1"/>
        <v>B0711-陆地石油开采</v>
      </c>
    </row>
    <row r="78" spans="1:3">
      <c r="A78" t="s">
        <v>374</v>
      </c>
      <c r="B78" t="s">
        <v>375</v>
      </c>
      <c r="C78" t="str">
        <f t="shared" si="1"/>
        <v>B0712-海洋石油开采</v>
      </c>
    </row>
    <row r="79" spans="1:3">
      <c r="A79" t="s">
        <v>376</v>
      </c>
      <c r="B79" t="s">
        <v>377</v>
      </c>
      <c r="C79" t="str">
        <f t="shared" si="1"/>
        <v>B0721-陆地天然气开采</v>
      </c>
    </row>
    <row r="80" spans="1:3">
      <c r="A80" t="s">
        <v>378</v>
      </c>
      <c r="B80" t="s">
        <v>379</v>
      </c>
      <c r="C80" t="str">
        <f t="shared" si="1"/>
        <v>B0722-海洋天然气及可燃冰开采</v>
      </c>
    </row>
    <row r="81" spans="1:3">
      <c r="A81" t="s">
        <v>380</v>
      </c>
      <c r="B81" t="s">
        <v>381</v>
      </c>
      <c r="C81" t="str">
        <f t="shared" si="1"/>
        <v>B0810-铁矿采选</v>
      </c>
    </row>
    <row r="82" spans="1:3">
      <c r="A82" t="s">
        <v>382</v>
      </c>
      <c r="B82" t="s">
        <v>383</v>
      </c>
      <c r="C82" t="str">
        <f t="shared" si="1"/>
        <v>B0820-锰矿、铬矿采选</v>
      </c>
    </row>
    <row r="83" spans="1:3">
      <c r="A83" t="s">
        <v>384</v>
      </c>
      <c r="B83" t="s">
        <v>385</v>
      </c>
      <c r="C83" t="str">
        <f t="shared" si="1"/>
        <v>B0890-其他黑色金属矿采选</v>
      </c>
    </row>
    <row r="84" spans="1:3">
      <c r="A84" t="s">
        <v>386</v>
      </c>
      <c r="B84" t="s">
        <v>387</v>
      </c>
      <c r="C84" t="str">
        <f t="shared" si="1"/>
        <v>B0911-铜矿采选</v>
      </c>
    </row>
    <row r="85" spans="1:3">
      <c r="A85" t="s">
        <v>388</v>
      </c>
      <c r="B85" t="s">
        <v>389</v>
      </c>
      <c r="C85" t="str">
        <f t="shared" si="1"/>
        <v>B0912-铅锌矿采选</v>
      </c>
    </row>
    <row r="86" spans="1:3">
      <c r="A86" t="s">
        <v>390</v>
      </c>
      <c r="B86" t="s">
        <v>391</v>
      </c>
      <c r="C86" t="str">
        <f t="shared" si="1"/>
        <v>B0913-镍钴矿采选</v>
      </c>
    </row>
    <row r="87" spans="1:3">
      <c r="A87" t="s">
        <v>392</v>
      </c>
      <c r="B87" t="s">
        <v>393</v>
      </c>
      <c r="C87" t="str">
        <f t="shared" si="1"/>
        <v>B0914-锡矿采选</v>
      </c>
    </row>
    <row r="88" spans="1:3">
      <c r="A88" t="s">
        <v>394</v>
      </c>
      <c r="B88" t="s">
        <v>395</v>
      </c>
      <c r="C88" t="str">
        <f t="shared" si="1"/>
        <v>B0915-锑矿采选</v>
      </c>
    </row>
    <row r="89" spans="1:3">
      <c r="A89" t="s">
        <v>396</v>
      </c>
      <c r="B89" t="s">
        <v>397</v>
      </c>
      <c r="C89" t="str">
        <f t="shared" si="1"/>
        <v>B0916-铝矿采选</v>
      </c>
    </row>
    <row r="90" spans="1:3">
      <c r="A90" t="s">
        <v>398</v>
      </c>
      <c r="B90" t="s">
        <v>399</v>
      </c>
      <c r="C90" t="str">
        <f t="shared" si="1"/>
        <v>B0917-镁矿采选</v>
      </c>
    </row>
    <row r="91" spans="1:3">
      <c r="A91" t="s">
        <v>400</v>
      </c>
      <c r="B91" t="s">
        <v>401</v>
      </c>
      <c r="C91" t="str">
        <f t="shared" si="1"/>
        <v>B0919-其他常用有色金属矿采选</v>
      </c>
    </row>
    <row r="92" spans="1:3">
      <c r="A92" t="s">
        <v>402</v>
      </c>
      <c r="B92" t="s">
        <v>403</v>
      </c>
      <c r="C92" t="str">
        <f t="shared" si="1"/>
        <v>B0921-金矿采选</v>
      </c>
    </row>
    <row r="93" spans="1:3">
      <c r="A93" t="s">
        <v>404</v>
      </c>
      <c r="B93" t="s">
        <v>405</v>
      </c>
      <c r="C93" t="str">
        <f t="shared" si="1"/>
        <v>B0922-银矿采选</v>
      </c>
    </row>
    <row r="94" spans="1:3">
      <c r="A94" t="s">
        <v>406</v>
      </c>
      <c r="B94" t="s">
        <v>407</v>
      </c>
      <c r="C94" t="str">
        <f t="shared" si="1"/>
        <v>B0929-其他贵金属矿采选</v>
      </c>
    </row>
    <row r="95" spans="1:3">
      <c r="A95" t="s">
        <v>408</v>
      </c>
      <c r="B95" t="s">
        <v>409</v>
      </c>
      <c r="C95" t="str">
        <f t="shared" si="1"/>
        <v>B0931-钨钼矿采选</v>
      </c>
    </row>
    <row r="96" spans="1:3">
      <c r="A96" t="s">
        <v>410</v>
      </c>
      <c r="B96" t="s">
        <v>411</v>
      </c>
      <c r="C96" t="str">
        <f t="shared" si="1"/>
        <v>B0932-稀土金属矿采选</v>
      </c>
    </row>
    <row r="97" spans="1:3">
      <c r="A97" t="s">
        <v>412</v>
      </c>
      <c r="B97" t="s">
        <v>413</v>
      </c>
      <c r="C97" t="str">
        <f t="shared" si="1"/>
        <v>B0933-放射性金属矿采选</v>
      </c>
    </row>
    <row r="98" spans="1:3">
      <c r="A98" t="s">
        <v>414</v>
      </c>
      <c r="B98" t="s">
        <v>415</v>
      </c>
      <c r="C98" t="str">
        <f t="shared" si="1"/>
        <v>B0939-其他稀有金属矿采选</v>
      </c>
    </row>
    <row r="99" spans="1:3">
      <c r="A99" t="s">
        <v>416</v>
      </c>
      <c r="B99" t="s">
        <v>417</v>
      </c>
      <c r="C99" t="str">
        <f t="shared" si="1"/>
        <v>B1011-石灰石、石膏开采</v>
      </c>
    </row>
    <row r="100" spans="1:3">
      <c r="A100" t="s">
        <v>418</v>
      </c>
      <c r="B100" t="s">
        <v>419</v>
      </c>
      <c r="C100" t="str">
        <f t="shared" si="1"/>
        <v>B1012-建筑装饰用石开采</v>
      </c>
    </row>
    <row r="101" spans="1:3">
      <c r="A101" t="s">
        <v>420</v>
      </c>
      <c r="B101" t="s">
        <v>421</v>
      </c>
      <c r="C101" t="str">
        <f t="shared" si="1"/>
        <v>B1013-耐火土石开采</v>
      </c>
    </row>
    <row r="102" spans="1:3">
      <c r="A102" t="s">
        <v>422</v>
      </c>
      <c r="B102" t="s">
        <v>423</v>
      </c>
      <c r="C102" t="str">
        <f t="shared" si="1"/>
        <v>B1019-粘土及其他土砂石开采</v>
      </c>
    </row>
    <row r="103" spans="1:3">
      <c r="A103" t="s">
        <v>424</v>
      </c>
      <c r="B103" t="s">
        <v>425</v>
      </c>
      <c r="C103" t="str">
        <f t="shared" si="1"/>
        <v>B1020-化学矿开采</v>
      </c>
    </row>
    <row r="104" spans="1:3">
      <c r="A104" t="s">
        <v>426</v>
      </c>
      <c r="B104" t="s">
        <v>427</v>
      </c>
      <c r="C104" t="str">
        <f t="shared" si="1"/>
        <v>B1030-采盐</v>
      </c>
    </row>
    <row r="105" spans="1:3">
      <c r="A105" t="s">
        <v>428</v>
      </c>
      <c r="B105" t="s">
        <v>429</v>
      </c>
      <c r="C105" t="str">
        <f t="shared" si="1"/>
        <v>B1091-石棉、云母矿采选</v>
      </c>
    </row>
    <row r="106" spans="1:3">
      <c r="A106" t="s">
        <v>430</v>
      </c>
      <c r="B106" t="s">
        <v>431</v>
      </c>
      <c r="C106" t="str">
        <f t="shared" si="1"/>
        <v>B1092-石墨、滑石采选</v>
      </c>
    </row>
    <row r="107" spans="1:3">
      <c r="A107" t="s">
        <v>432</v>
      </c>
      <c r="B107" t="s">
        <v>433</v>
      </c>
      <c r="C107" t="str">
        <f t="shared" si="1"/>
        <v>B1093-宝石、玉石采选</v>
      </c>
    </row>
    <row r="108" spans="1:3">
      <c r="A108" t="s">
        <v>434</v>
      </c>
      <c r="B108" t="s">
        <v>435</v>
      </c>
      <c r="C108" t="str">
        <f t="shared" si="1"/>
        <v>B1099-其他未列明非金属矿采选</v>
      </c>
    </row>
    <row r="109" spans="1:3">
      <c r="A109" t="s">
        <v>436</v>
      </c>
      <c r="B109" t="s">
        <v>437</v>
      </c>
      <c r="C109" t="str">
        <f t="shared" si="1"/>
        <v>B1110-煤炭开采和洗选专业及辅助性活动</v>
      </c>
    </row>
    <row r="110" spans="1:3">
      <c r="A110" t="s">
        <v>438</v>
      </c>
      <c r="B110" t="s">
        <v>439</v>
      </c>
      <c r="C110" t="str">
        <f t="shared" si="1"/>
        <v>B1120-石油和天然气开采专业及辅助性活动</v>
      </c>
    </row>
    <row r="111" spans="1:3">
      <c r="A111" t="s">
        <v>440</v>
      </c>
      <c r="B111" t="s">
        <v>441</v>
      </c>
      <c r="C111" t="str">
        <f t="shared" si="1"/>
        <v>B1190-其他开采专业及辅助性活动</v>
      </c>
    </row>
    <row r="112" spans="1:3">
      <c r="A112" t="s">
        <v>442</v>
      </c>
      <c r="B112" t="s">
        <v>443</v>
      </c>
      <c r="C112" t="str">
        <f t="shared" si="1"/>
        <v>B1200-其他采矿业</v>
      </c>
    </row>
    <row r="113" spans="1:3">
      <c r="A113" t="s">
        <v>444</v>
      </c>
      <c r="B113" t="s">
        <v>445</v>
      </c>
      <c r="C113" t="str">
        <f t="shared" si="1"/>
        <v>C1311-稻谷加工</v>
      </c>
    </row>
    <row r="114" spans="1:3">
      <c r="A114" t="s">
        <v>446</v>
      </c>
      <c r="B114" t="s">
        <v>447</v>
      </c>
      <c r="C114" t="str">
        <f t="shared" si="1"/>
        <v>C1312-小麦加工</v>
      </c>
    </row>
    <row r="115" spans="1:3">
      <c r="A115" t="s">
        <v>448</v>
      </c>
      <c r="B115" t="s">
        <v>449</v>
      </c>
      <c r="C115" t="str">
        <f t="shared" si="1"/>
        <v>C1313-玉米加工</v>
      </c>
    </row>
    <row r="116" spans="1:3">
      <c r="A116" t="s">
        <v>450</v>
      </c>
      <c r="B116" t="s">
        <v>451</v>
      </c>
      <c r="C116" t="str">
        <f t="shared" si="1"/>
        <v>C1314-杂粮加工</v>
      </c>
    </row>
    <row r="117" spans="1:3">
      <c r="A117" t="s">
        <v>452</v>
      </c>
      <c r="B117" t="s">
        <v>453</v>
      </c>
      <c r="C117" t="str">
        <f t="shared" si="1"/>
        <v>C1319-其他谷物磨制</v>
      </c>
    </row>
    <row r="118" spans="1:3">
      <c r="A118" t="s">
        <v>454</v>
      </c>
      <c r="B118" t="s">
        <v>455</v>
      </c>
      <c r="C118" t="str">
        <f t="shared" si="1"/>
        <v>C1321-宠物饲料加工</v>
      </c>
    </row>
    <row r="119" spans="1:3">
      <c r="A119" t="s">
        <v>456</v>
      </c>
      <c r="B119" t="s">
        <v>457</v>
      </c>
      <c r="C119" t="str">
        <f t="shared" si="1"/>
        <v>C1329-其他饲料加工</v>
      </c>
    </row>
    <row r="120" spans="1:3">
      <c r="A120" t="s">
        <v>458</v>
      </c>
      <c r="B120" t="s">
        <v>459</v>
      </c>
      <c r="C120" t="str">
        <f t="shared" si="1"/>
        <v>C1331-食用植物油加工</v>
      </c>
    </row>
    <row r="121" spans="1:3">
      <c r="A121" t="s">
        <v>460</v>
      </c>
      <c r="B121" t="s">
        <v>461</v>
      </c>
      <c r="C121" t="str">
        <f t="shared" si="1"/>
        <v>C1332-非食用植物油加工</v>
      </c>
    </row>
    <row r="122" spans="1:3">
      <c r="A122" t="s">
        <v>462</v>
      </c>
      <c r="B122" t="s">
        <v>463</v>
      </c>
      <c r="C122" t="str">
        <f t="shared" si="1"/>
        <v>C1340-制糖业</v>
      </c>
    </row>
    <row r="123" spans="1:3">
      <c r="A123" t="s">
        <v>464</v>
      </c>
      <c r="B123" t="s">
        <v>465</v>
      </c>
      <c r="C123" t="str">
        <f t="shared" si="1"/>
        <v>C1351-牲畜屠宰</v>
      </c>
    </row>
    <row r="124" spans="1:3">
      <c r="A124" t="s">
        <v>466</v>
      </c>
      <c r="B124" t="s">
        <v>467</v>
      </c>
      <c r="C124" t="str">
        <f t="shared" si="1"/>
        <v>C1352-禽类屠宰</v>
      </c>
    </row>
    <row r="125" spans="1:3">
      <c r="A125" t="s">
        <v>468</v>
      </c>
      <c r="B125" t="s">
        <v>469</v>
      </c>
      <c r="C125" t="str">
        <f t="shared" si="1"/>
        <v>C1353-肉制品及副产品加工</v>
      </c>
    </row>
    <row r="126" spans="1:3">
      <c r="A126" t="s">
        <v>470</v>
      </c>
      <c r="B126" t="s">
        <v>471</v>
      </c>
      <c r="C126" t="str">
        <f t="shared" si="1"/>
        <v>C1361-水产品冷冻加工</v>
      </c>
    </row>
    <row r="127" spans="1:3">
      <c r="A127" t="s">
        <v>472</v>
      </c>
      <c r="B127" t="s">
        <v>473</v>
      </c>
      <c r="C127" t="str">
        <f t="shared" si="1"/>
        <v>C1362-鱼糜制品及水产品干腌制加工</v>
      </c>
    </row>
    <row r="128" spans="1:3">
      <c r="A128" t="s">
        <v>474</v>
      </c>
      <c r="B128" t="s">
        <v>475</v>
      </c>
      <c r="C128" t="str">
        <f t="shared" si="1"/>
        <v>C1363-鱼油提取及制品制造</v>
      </c>
    </row>
    <row r="129" spans="1:3">
      <c r="A129" t="s">
        <v>476</v>
      </c>
      <c r="B129" t="s">
        <v>477</v>
      </c>
      <c r="C129" t="str">
        <f t="shared" si="1"/>
        <v>C1369-其他水产品加工</v>
      </c>
    </row>
    <row r="130" spans="1:3">
      <c r="A130" t="s">
        <v>478</v>
      </c>
      <c r="B130" t="s">
        <v>479</v>
      </c>
      <c r="C130" t="str">
        <f t="shared" si="1"/>
        <v>C1371-蔬菜加工</v>
      </c>
    </row>
    <row r="131" spans="1:3">
      <c r="A131" t="s">
        <v>480</v>
      </c>
      <c r="B131" t="s">
        <v>481</v>
      </c>
      <c r="C131" t="str">
        <f t="shared" ref="C131:C194" si="2">A131&amp;"-"&amp;B131</f>
        <v>C1372-食用菌加工</v>
      </c>
    </row>
    <row r="132" spans="1:3">
      <c r="A132" t="s">
        <v>482</v>
      </c>
      <c r="B132" t="s">
        <v>483</v>
      </c>
      <c r="C132" t="str">
        <f t="shared" si="2"/>
        <v>C1373-水果和坚果加工</v>
      </c>
    </row>
    <row r="133" spans="1:3">
      <c r="A133" t="s">
        <v>484</v>
      </c>
      <c r="B133" t="s">
        <v>485</v>
      </c>
      <c r="C133" t="str">
        <f t="shared" si="2"/>
        <v>C1391-淀粉及淀粉制品制造</v>
      </c>
    </row>
    <row r="134" spans="1:3">
      <c r="A134" t="s">
        <v>486</v>
      </c>
      <c r="B134" t="s">
        <v>487</v>
      </c>
      <c r="C134" t="str">
        <f t="shared" si="2"/>
        <v>C1392-豆制品制造</v>
      </c>
    </row>
    <row r="135" spans="1:3">
      <c r="A135" t="s">
        <v>488</v>
      </c>
      <c r="B135" t="s">
        <v>489</v>
      </c>
      <c r="C135" t="str">
        <f t="shared" si="2"/>
        <v>C1393-蛋品加工</v>
      </c>
    </row>
    <row r="136" spans="1:3">
      <c r="A136" t="s">
        <v>490</v>
      </c>
      <c r="B136" t="s">
        <v>491</v>
      </c>
      <c r="C136" t="str">
        <f t="shared" si="2"/>
        <v>C1399-其他未列明农副食品加工</v>
      </c>
    </row>
    <row r="137" spans="1:3">
      <c r="A137" t="s">
        <v>492</v>
      </c>
      <c r="B137" t="s">
        <v>493</v>
      </c>
      <c r="C137" t="str">
        <f t="shared" si="2"/>
        <v>C1411-糕点、面包制造</v>
      </c>
    </row>
    <row r="138" spans="1:3">
      <c r="A138" t="s">
        <v>494</v>
      </c>
      <c r="B138" t="s">
        <v>495</v>
      </c>
      <c r="C138" t="str">
        <f t="shared" si="2"/>
        <v>C1419-饼干及其他焙烤食品制造</v>
      </c>
    </row>
    <row r="139" spans="1:3">
      <c r="A139" t="s">
        <v>496</v>
      </c>
      <c r="B139" t="s">
        <v>497</v>
      </c>
      <c r="C139" t="str">
        <f t="shared" si="2"/>
        <v>C1421-糖果、巧克力制造</v>
      </c>
    </row>
    <row r="140" spans="1:3">
      <c r="A140" t="s">
        <v>498</v>
      </c>
      <c r="B140" t="s">
        <v>499</v>
      </c>
      <c r="C140" t="str">
        <f t="shared" si="2"/>
        <v>C1422-蜜饯制作</v>
      </c>
    </row>
    <row r="141" spans="1:3">
      <c r="A141" t="s">
        <v>500</v>
      </c>
      <c r="B141" t="s">
        <v>501</v>
      </c>
      <c r="C141" t="str">
        <f t="shared" si="2"/>
        <v>C1431-米、面制品制造</v>
      </c>
    </row>
    <row r="142" spans="1:3">
      <c r="A142" t="s">
        <v>502</v>
      </c>
      <c r="B142" t="s">
        <v>503</v>
      </c>
      <c r="C142" t="str">
        <f t="shared" si="2"/>
        <v>C1432-速冻食品制造</v>
      </c>
    </row>
    <row r="143" spans="1:3">
      <c r="A143" t="s">
        <v>504</v>
      </c>
      <c r="B143" t="s">
        <v>505</v>
      </c>
      <c r="C143" t="str">
        <f t="shared" si="2"/>
        <v>C1433-方便面制造</v>
      </c>
    </row>
    <row r="144" spans="1:3">
      <c r="A144" t="s">
        <v>506</v>
      </c>
      <c r="B144" t="s">
        <v>507</v>
      </c>
      <c r="C144" t="str">
        <f t="shared" si="2"/>
        <v>C1439-其他方便食品制造</v>
      </c>
    </row>
    <row r="145" spans="1:3">
      <c r="A145" t="s">
        <v>508</v>
      </c>
      <c r="B145" t="s">
        <v>509</v>
      </c>
      <c r="C145" t="str">
        <f t="shared" si="2"/>
        <v>C1441-液体乳制造</v>
      </c>
    </row>
    <row r="146" spans="1:3">
      <c r="A146" t="s">
        <v>510</v>
      </c>
      <c r="B146" t="s">
        <v>511</v>
      </c>
      <c r="C146" t="str">
        <f t="shared" si="2"/>
        <v>C1442-乳粉制造</v>
      </c>
    </row>
    <row r="147" spans="1:3">
      <c r="A147" t="s">
        <v>512</v>
      </c>
      <c r="B147" t="s">
        <v>513</v>
      </c>
      <c r="C147" t="str">
        <f t="shared" si="2"/>
        <v>C1449-其他乳制品制造</v>
      </c>
    </row>
    <row r="148" spans="1:3">
      <c r="A148" t="s">
        <v>514</v>
      </c>
      <c r="B148" t="s">
        <v>515</v>
      </c>
      <c r="C148" t="str">
        <f t="shared" si="2"/>
        <v>C1451-肉、禽类罐头制造</v>
      </c>
    </row>
    <row r="149" spans="1:3">
      <c r="A149" t="s">
        <v>516</v>
      </c>
      <c r="B149" t="s">
        <v>517</v>
      </c>
      <c r="C149" t="str">
        <f t="shared" si="2"/>
        <v>C1452-水产品罐头制造</v>
      </c>
    </row>
    <row r="150" spans="1:3">
      <c r="A150" t="s">
        <v>518</v>
      </c>
      <c r="B150" t="s">
        <v>519</v>
      </c>
      <c r="C150" t="str">
        <f t="shared" si="2"/>
        <v>C1453-蔬菜、水果罐头制造</v>
      </c>
    </row>
    <row r="151" spans="1:3">
      <c r="A151" t="s">
        <v>520</v>
      </c>
      <c r="B151" t="s">
        <v>521</v>
      </c>
      <c r="C151" t="str">
        <f t="shared" si="2"/>
        <v>C1459-其他罐头食品制造</v>
      </c>
    </row>
    <row r="152" spans="1:3">
      <c r="A152" t="s">
        <v>522</v>
      </c>
      <c r="B152" t="s">
        <v>523</v>
      </c>
      <c r="C152" t="str">
        <f t="shared" si="2"/>
        <v>C1461-味精制造</v>
      </c>
    </row>
    <row r="153" spans="1:3">
      <c r="A153" t="s">
        <v>524</v>
      </c>
      <c r="B153" t="s">
        <v>525</v>
      </c>
      <c r="C153" t="str">
        <f t="shared" si="2"/>
        <v>C1462-酱油、食醋及类似制品制造</v>
      </c>
    </row>
    <row r="154" spans="1:3">
      <c r="A154" t="s">
        <v>526</v>
      </c>
      <c r="B154" t="s">
        <v>527</v>
      </c>
      <c r="C154" t="str">
        <f t="shared" si="2"/>
        <v>C1469-其他调味品、发酵制品制造</v>
      </c>
    </row>
    <row r="155" spans="1:3">
      <c r="A155" t="s">
        <v>528</v>
      </c>
      <c r="B155" t="s">
        <v>529</v>
      </c>
      <c r="C155" t="str">
        <f t="shared" si="2"/>
        <v>C1491-营养食品制造</v>
      </c>
    </row>
    <row r="156" spans="1:3">
      <c r="A156" t="s">
        <v>530</v>
      </c>
      <c r="B156" t="s">
        <v>531</v>
      </c>
      <c r="C156" t="str">
        <f t="shared" si="2"/>
        <v>C1492-保健食品制造</v>
      </c>
    </row>
    <row r="157" spans="1:3">
      <c r="A157" t="s">
        <v>532</v>
      </c>
      <c r="B157" t="s">
        <v>533</v>
      </c>
      <c r="C157" t="str">
        <f t="shared" si="2"/>
        <v>C1493-冷冻饮品及食用冰制造</v>
      </c>
    </row>
    <row r="158" spans="1:3">
      <c r="A158" t="s">
        <v>534</v>
      </c>
      <c r="B158" t="s">
        <v>535</v>
      </c>
      <c r="C158" t="str">
        <f t="shared" si="2"/>
        <v>C1494-盐加工</v>
      </c>
    </row>
    <row r="159" spans="1:3">
      <c r="A159" t="s">
        <v>536</v>
      </c>
      <c r="B159" t="s">
        <v>537</v>
      </c>
      <c r="C159" t="str">
        <f t="shared" si="2"/>
        <v>C1495-食品及饲料添加剂制造</v>
      </c>
    </row>
    <row r="160" spans="1:3">
      <c r="A160" t="s">
        <v>538</v>
      </c>
      <c r="B160" t="s">
        <v>539</v>
      </c>
      <c r="C160" t="str">
        <f t="shared" si="2"/>
        <v>C1499-其他未列明食品制造</v>
      </c>
    </row>
    <row r="161" spans="1:3">
      <c r="A161" t="s">
        <v>540</v>
      </c>
      <c r="B161" t="s">
        <v>541</v>
      </c>
      <c r="C161" t="str">
        <f t="shared" si="2"/>
        <v>C1511-酒精制造</v>
      </c>
    </row>
    <row r="162" spans="1:3">
      <c r="A162" t="s">
        <v>542</v>
      </c>
      <c r="B162" t="s">
        <v>543</v>
      </c>
      <c r="C162" t="str">
        <f t="shared" si="2"/>
        <v>C1512-白酒制造</v>
      </c>
    </row>
    <row r="163" spans="1:3">
      <c r="A163" t="s">
        <v>544</v>
      </c>
      <c r="B163" t="s">
        <v>545</v>
      </c>
      <c r="C163" t="str">
        <f t="shared" si="2"/>
        <v>C1513-啤酒制造</v>
      </c>
    </row>
    <row r="164" spans="1:3">
      <c r="A164" t="s">
        <v>546</v>
      </c>
      <c r="B164" t="s">
        <v>547</v>
      </c>
      <c r="C164" t="str">
        <f t="shared" si="2"/>
        <v>C1514-黄酒制造</v>
      </c>
    </row>
    <row r="165" spans="1:3">
      <c r="A165" t="s">
        <v>548</v>
      </c>
      <c r="B165" t="s">
        <v>549</v>
      </c>
      <c r="C165" t="str">
        <f t="shared" si="2"/>
        <v>C1515-葡萄酒制造</v>
      </c>
    </row>
    <row r="166" spans="1:3">
      <c r="A166" t="s">
        <v>550</v>
      </c>
      <c r="B166" t="s">
        <v>551</v>
      </c>
      <c r="C166" t="str">
        <f t="shared" si="2"/>
        <v>C1519-其他酒制造</v>
      </c>
    </row>
    <row r="167" spans="1:3">
      <c r="A167" t="s">
        <v>552</v>
      </c>
      <c r="B167" t="s">
        <v>553</v>
      </c>
      <c r="C167" t="str">
        <f t="shared" si="2"/>
        <v>C1521-碳酸饮料制造</v>
      </c>
    </row>
    <row r="168" spans="1:3">
      <c r="A168" t="s">
        <v>554</v>
      </c>
      <c r="B168" t="s">
        <v>555</v>
      </c>
      <c r="C168" t="str">
        <f t="shared" si="2"/>
        <v>C1522-瓶（罐）装饮用水制造</v>
      </c>
    </row>
    <row r="169" spans="1:3">
      <c r="A169" t="s">
        <v>556</v>
      </c>
      <c r="B169" t="s">
        <v>557</v>
      </c>
      <c r="C169" t="str">
        <f t="shared" si="2"/>
        <v>C1523-果菜汁及果菜汁饮料制造</v>
      </c>
    </row>
    <row r="170" spans="1:3">
      <c r="A170" t="s">
        <v>558</v>
      </c>
      <c r="B170" t="s">
        <v>559</v>
      </c>
      <c r="C170" t="str">
        <f t="shared" si="2"/>
        <v>C1524-含乳饮料和植物蛋白饮料制造</v>
      </c>
    </row>
    <row r="171" spans="1:3">
      <c r="A171" t="s">
        <v>560</v>
      </c>
      <c r="B171" t="s">
        <v>561</v>
      </c>
      <c r="C171" t="str">
        <f t="shared" si="2"/>
        <v>C1525-固体饮料制造</v>
      </c>
    </row>
    <row r="172" spans="1:3">
      <c r="A172" t="s">
        <v>562</v>
      </c>
      <c r="B172" t="s">
        <v>563</v>
      </c>
      <c r="C172" t="str">
        <f t="shared" si="2"/>
        <v>C1529-茶饮料及其他饮料制造</v>
      </c>
    </row>
    <row r="173" spans="1:3">
      <c r="A173" t="s">
        <v>564</v>
      </c>
      <c r="B173" t="s">
        <v>565</v>
      </c>
      <c r="C173" t="str">
        <f t="shared" si="2"/>
        <v>C1530-精制茶加工</v>
      </c>
    </row>
    <row r="174" spans="1:3">
      <c r="A174" t="s">
        <v>566</v>
      </c>
      <c r="B174" t="s">
        <v>567</v>
      </c>
      <c r="C174" t="str">
        <f t="shared" si="2"/>
        <v>C1610-烟叶复烤</v>
      </c>
    </row>
    <row r="175" spans="1:3">
      <c r="A175" t="s">
        <v>568</v>
      </c>
      <c r="B175" t="s">
        <v>569</v>
      </c>
      <c r="C175" t="str">
        <f t="shared" si="2"/>
        <v>C1620-卷烟制造</v>
      </c>
    </row>
    <row r="176" spans="1:3">
      <c r="A176" t="s">
        <v>570</v>
      </c>
      <c r="B176" t="s">
        <v>571</v>
      </c>
      <c r="C176" t="str">
        <f t="shared" si="2"/>
        <v>C1690-其他烟草制品制造</v>
      </c>
    </row>
    <row r="177" spans="1:3">
      <c r="A177" t="s">
        <v>572</v>
      </c>
      <c r="B177" t="s">
        <v>573</v>
      </c>
      <c r="C177" t="str">
        <f t="shared" si="2"/>
        <v>C1711-棉纺纱加工</v>
      </c>
    </row>
    <row r="178" spans="1:3">
      <c r="A178" t="s">
        <v>574</v>
      </c>
      <c r="B178" t="s">
        <v>575</v>
      </c>
      <c r="C178" t="str">
        <f t="shared" si="2"/>
        <v>C1712-棉织造加工</v>
      </c>
    </row>
    <row r="179" spans="1:3">
      <c r="A179" t="s">
        <v>576</v>
      </c>
      <c r="B179" t="s">
        <v>577</v>
      </c>
      <c r="C179" t="str">
        <f t="shared" si="2"/>
        <v>C1713-棉印染精加工</v>
      </c>
    </row>
    <row r="180" spans="1:3">
      <c r="A180" t="s">
        <v>578</v>
      </c>
      <c r="B180" t="s">
        <v>579</v>
      </c>
      <c r="C180" t="str">
        <f t="shared" si="2"/>
        <v>C1721-毛条和毛纱线加工</v>
      </c>
    </row>
    <row r="181" spans="1:3">
      <c r="A181" t="s">
        <v>580</v>
      </c>
      <c r="B181" t="s">
        <v>581</v>
      </c>
      <c r="C181" t="str">
        <f t="shared" si="2"/>
        <v>C1722-毛织造加工</v>
      </c>
    </row>
    <row r="182" spans="1:3">
      <c r="A182" t="s">
        <v>582</v>
      </c>
      <c r="B182" t="s">
        <v>583</v>
      </c>
      <c r="C182" t="str">
        <f t="shared" si="2"/>
        <v>C1723-毛染整精加工</v>
      </c>
    </row>
    <row r="183" spans="1:3">
      <c r="A183" t="s">
        <v>584</v>
      </c>
      <c r="B183" t="s">
        <v>585</v>
      </c>
      <c r="C183" t="str">
        <f t="shared" si="2"/>
        <v>C1731-麻纤维纺前加工和纺纱</v>
      </c>
    </row>
    <row r="184" spans="1:3">
      <c r="A184" t="s">
        <v>586</v>
      </c>
      <c r="B184" t="s">
        <v>587</v>
      </c>
      <c r="C184" t="str">
        <f t="shared" si="2"/>
        <v>C1732-麻织造加工</v>
      </c>
    </row>
    <row r="185" spans="1:3">
      <c r="A185" t="s">
        <v>588</v>
      </c>
      <c r="B185" t="s">
        <v>589</v>
      </c>
      <c r="C185" t="str">
        <f t="shared" si="2"/>
        <v>C1733-麻染整精加工</v>
      </c>
    </row>
    <row r="186" spans="1:3">
      <c r="A186" t="s">
        <v>590</v>
      </c>
      <c r="B186" t="s">
        <v>591</v>
      </c>
      <c r="C186" t="str">
        <f t="shared" si="2"/>
        <v>C1741-缫丝加工</v>
      </c>
    </row>
    <row r="187" spans="1:3">
      <c r="A187" t="s">
        <v>592</v>
      </c>
      <c r="B187" t="s">
        <v>593</v>
      </c>
      <c r="C187" t="str">
        <f t="shared" si="2"/>
        <v>C1742-绢纺和丝织加工</v>
      </c>
    </row>
    <row r="188" spans="1:3">
      <c r="A188" t="s">
        <v>594</v>
      </c>
      <c r="B188" t="s">
        <v>595</v>
      </c>
      <c r="C188" t="str">
        <f t="shared" si="2"/>
        <v>C1743-丝印染精加工</v>
      </c>
    </row>
    <row r="189" spans="1:3">
      <c r="A189" t="s">
        <v>596</v>
      </c>
      <c r="B189" t="s">
        <v>597</v>
      </c>
      <c r="C189" t="str">
        <f t="shared" si="2"/>
        <v>C1751-化纤织造加工</v>
      </c>
    </row>
    <row r="190" spans="1:3">
      <c r="A190" t="s">
        <v>598</v>
      </c>
      <c r="B190" t="s">
        <v>599</v>
      </c>
      <c r="C190" t="str">
        <f t="shared" si="2"/>
        <v>C1752-化纤织物染整精加工</v>
      </c>
    </row>
    <row r="191" spans="1:3">
      <c r="A191" t="s">
        <v>600</v>
      </c>
      <c r="B191" t="s">
        <v>601</v>
      </c>
      <c r="C191" t="str">
        <f t="shared" si="2"/>
        <v>C1761-针织或钩针编织物织造</v>
      </c>
    </row>
    <row r="192" spans="1:3">
      <c r="A192" t="s">
        <v>602</v>
      </c>
      <c r="B192" t="s">
        <v>603</v>
      </c>
      <c r="C192" t="str">
        <f t="shared" si="2"/>
        <v>C1762-针织或钩针编织物印染精加工</v>
      </c>
    </row>
    <row r="193" spans="1:3">
      <c r="A193" t="s">
        <v>604</v>
      </c>
      <c r="B193" t="s">
        <v>605</v>
      </c>
      <c r="C193" t="str">
        <f t="shared" si="2"/>
        <v>C1763-针织或钩针编织品制造</v>
      </c>
    </row>
    <row r="194" spans="1:3">
      <c r="A194" t="s">
        <v>606</v>
      </c>
      <c r="B194" t="s">
        <v>607</v>
      </c>
      <c r="C194" t="str">
        <f t="shared" si="2"/>
        <v>C1771-床上用品制造</v>
      </c>
    </row>
    <row r="195" spans="1:3">
      <c r="A195" t="s">
        <v>608</v>
      </c>
      <c r="B195" t="s">
        <v>609</v>
      </c>
      <c r="C195" t="str">
        <f t="shared" ref="C195:C224" si="3">A195&amp;"-"&amp;B195</f>
        <v>C1772-毛巾类制品制造</v>
      </c>
    </row>
    <row r="196" spans="1:3">
      <c r="A196" t="s">
        <v>610</v>
      </c>
      <c r="B196" t="s">
        <v>611</v>
      </c>
      <c r="C196" t="str">
        <f t="shared" si="3"/>
        <v>C1773-窗帘、布艺类产品制造</v>
      </c>
    </row>
    <row r="197" spans="1:3">
      <c r="A197" t="s">
        <v>612</v>
      </c>
      <c r="B197" t="s">
        <v>613</v>
      </c>
      <c r="C197" t="str">
        <f t="shared" si="3"/>
        <v>C1779-其他家用纺织制成品制造</v>
      </c>
    </row>
    <row r="198" spans="1:3">
      <c r="A198" t="s">
        <v>614</v>
      </c>
      <c r="B198" t="s">
        <v>615</v>
      </c>
      <c r="C198" t="str">
        <f t="shared" si="3"/>
        <v>C1781-非织造布制造</v>
      </c>
    </row>
    <row r="199" spans="1:3">
      <c r="A199" t="s">
        <v>616</v>
      </c>
      <c r="B199" t="s">
        <v>617</v>
      </c>
      <c r="C199" t="str">
        <f t="shared" si="3"/>
        <v>C1782-绳、索、缆制造</v>
      </c>
    </row>
    <row r="200" spans="1:3">
      <c r="A200" t="s">
        <v>618</v>
      </c>
      <c r="B200" t="s">
        <v>619</v>
      </c>
      <c r="C200" t="str">
        <f t="shared" si="3"/>
        <v>C1783-纺织带和帘子布制造</v>
      </c>
    </row>
    <row r="201" spans="1:3">
      <c r="A201" t="s">
        <v>620</v>
      </c>
      <c r="B201" t="s">
        <v>621</v>
      </c>
      <c r="C201" t="str">
        <f t="shared" si="3"/>
        <v>C1784-篷、帆布制造</v>
      </c>
    </row>
    <row r="202" spans="1:3">
      <c r="A202" t="s">
        <v>622</v>
      </c>
      <c r="B202" t="s">
        <v>623</v>
      </c>
      <c r="C202" t="str">
        <f t="shared" si="3"/>
        <v>C1789-其他产业用纺织制成品制造</v>
      </c>
    </row>
    <row r="203" spans="1:3">
      <c r="A203" t="s">
        <v>624</v>
      </c>
      <c r="B203" t="s">
        <v>625</v>
      </c>
      <c r="C203" t="str">
        <f t="shared" si="3"/>
        <v>C1811-运动机织服装制造</v>
      </c>
    </row>
    <row r="204" spans="1:3">
      <c r="A204" t="s">
        <v>626</v>
      </c>
      <c r="B204" t="s">
        <v>627</v>
      </c>
      <c r="C204" t="str">
        <f t="shared" si="3"/>
        <v>C1819-其他机织服装制造</v>
      </c>
    </row>
    <row r="205" spans="1:3">
      <c r="A205" t="s">
        <v>628</v>
      </c>
      <c r="B205" t="s">
        <v>629</v>
      </c>
      <c r="C205" t="str">
        <f t="shared" si="3"/>
        <v>C1821-运动休闲针织服装制造</v>
      </c>
    </row>
    <row r="206" spans="1:3">
      <c r="A206" t="s">
        <v>630</v>
      </c>
      <c r="B206" t="s">
        <v>631</v>
      </c>
      <c r="C206" t="str">
        <f t="shared" si="3"/>
        <v>C1829-其他针织或钩针编织服装制造</v>
      </c>
    </row>
    <row r="207" spans="1:3">
      <c r="A207" t="s">
        <v>632</v>
      </c>
      <c r="B207" t="s">
        <v>633</v>
      </c>
      <c r="C207" t="str">
        <f t="shared" si="3"/>
        <v>C1830-服饰制造</v>
      </c>
    </row>
    <row r="208" spans="1:3">
      <c r="A208" t="s">
        <v>634</v>
      </c>
      <c r="B208" t="s">
        <v>635</v>
      </c>
      <c r="C208" t="str">
        <f t="shared" si="3"/>
        <v>C1910-皮革鞣制加工</v>
      </c>
    </row>
    <row r="209" spans="1:3">
      <c r="A209" t="s">
        <v>636</v>
      </c>
      <c r="B209" t="s">
        <v>637</v>
      </c>
      <c r="C209" t="str">
        <f t="shared" si="3"/>
        <v>C1921-皮革服装制造</v>
      </c>
    </row>
    <row r="210" spans="1:3">
      <c r="A210" t="s">
        <v>638</v>
      </c>
      <c r="B210" t="s">
        <v>639</v>
      </c>
      <c r="C210" t="str">
        <f t="shared" si="3"/>
        <v>C1922-皮箱、包(袋)制造</v>
      </c>
    </row>
    <row r="211" spans="1:3">
      <c r="A211" t="s">
        <v>640</v>
      </c>
      <c r="B211" t="s">
        <v>641</v>
      </c>
      <c r="C211" t="str">
        <f t="shared" si="3"/>
        <v>C1923-皮手套及皮装饰制品制造</v>
      </c>
    </row>
    <row r="212" spans="1:3">
      <c r="A212" t="s">
        <v>642</v>
      </c>
      <c r="B212" t="s">
        <v>643</v>
      </c>
      <c r="C212" t="str">
        <f t="shared" si="3"/>
        <v>C1929-其他皮革制品制造</v>
      </c>
    </row>
    <row r="213" spans="1:3">
      <c r="A213" t="s">
        <v>644</v>
      </c>
      <c r="B213" t="s">
        <v>645</v>
      </c>
      <c r="C213" t="str">
        <f t="shared" si="3"/>
        <v>C1931-毛皮鞣制加工</v>
      </c>
    </row>
    <row r="214" spans="1:3">
      <c r="A214" t="s">
        <v>646</v>
      </c>
      <c r="B214" t="s">
        <v>647</v>
      </c>
      <c r="C214" t="str">
        <f t="shared" si="3"/>
        <v>C1932-毛皮服装加工</v>
      </c>
    </row>
    <row r="215" spans="1:3">
      <c r="A215" t="s">
        <v>648</v>
      </c>
      <c r="B215" t="s">
        <v>649</v>
      </c>
      <c r="C215" t="str">
        <f t="shared" si="3"/>
        <v>C1939-其他毛皮制品加工</v>
      </c>
    </row>
    <row r="216" spans="1:3">
      <c r="A216" t="s">
        <v>650</v>
      </c>
      <c r="B216" t="s">
        <v>651</v>
      </c>
      <c r="C216" t="str">
        <f t="shared" si="3"/>
        <v>C1941-羽毛(绒)加工</v>
      </c>
    </row>
    <row r="217" spans="1:3">
      <c r="A217" t="s">
        <v>652</v>
      </c>
      <c r="B217" t="s">
        <v>653</v>
      </c>
      <c r="C217" t="str">
        <f t="shared" si="3"/>
        <v>C1942-羽毛(绒)制品加工</v>
      </c>
    </row>
    <row r="218" spans="1:3">
      <c r="A218" t="s">
        <v>654</v>
      </c>
      <c r="B218" t="s">
        <v>655</v>
      </c>
      <c r="C218" t="str">
        <f t="shared" si="3"/>
        <v>C1951-纺织面料鞋制造</v>
      </c>
    </row>
    <row r="219" spans="1:3">
      <c r="A219" t="s">
        <v>656</v>
      </c>
      <c r="B219" t="s">
        <v>657</v>
      </c>
      <c r="C219" t="str">
        <f t="shared" si="3"/>
        <v>C1952-皮鞋制造</v>
      </c>
    </row>
    <row r="220" spans="1:3">
      <c r="A220" t="s">
        <v>658</v>
      </c>
      <c r="B220" t="s">
        <v>659</v>
      </c>
      <c r="C220" t="str">
        <f t="shared" si="3"/>
        <v>C1953-塑料鞋制造</v>
      </c>
    </row>
    <row r="221" spans="1:3">
      <c r="A221" t="s">
        <v>660</v>
      </c>
      <c r="B221" t="s">
        <v>661</v>
      </c>
      <c r="C221" t="str">
        <f t="shared" si="3"/>
        <v>C1954-橡胶鞋制造</v>
      </c>
    </row>
    <row r="222" spans="1:3">
      <c r="A222" t="s">
        <v>662</v>
      </c>
      <c r="B222" t="s">
        <v>663</v>
      </c>
      <c r="C222" t="str">
        <f t="shared" si="3"/>
        <v>C1959-其他制鞋业</v>
      </c>
    </row>
    <row r="223" spans="1:3">
      <c r="A223" t="s">
        <v>664</v>
      </c>
      <c r="B223" t="s">
        <v>665</v>
      </c>
      <c r="C223" t="str">
        <f t="shared" si="3"/>
        <v>C2011-锯材加工</v>
      </c>
    </row>
    <row r="224" spans="1:3">
      <c r="A224" t="s">
        <v>666</v>
      </c>
      <c r="B224" t="s">
        <v>667</v>
      </c>
      <c r="C224" t="str">
        <f t="shared" si="3"/>
        <v>C2012-木片加工</v>
      </c>
    </row>
    <row r="225" spans="1:3">
      <c r="A225" t="s">
        <v>668</v>
      </c>
      <c r="B225" t="s">
        <v>669</v>
      </c>
      <c r="C225" t="str">
        <f t="shared" ref="C225:C288" si="4">A225&amp;"-"&amp;B225</f>
        <v>C2013-单板加工</v>
      </c>
    </row>
    <row r="226" spans="1:3">
      <c r="A226" t="s">
        <v>670</v>
      </c>
      <c r="B226" t="s">
        <v>671</v>
      </c>
      <c r="C226" t="str">
        <f t="shared" si="4"/>
        <v>C2019-其他木材加工</v>
      </c>
    </row>
    <row r="227" spans="1:3">
      <c r="A227" t="s">
        <v>672</v>
      </c>
      <c r="B227" t="s">
        <v>673</v>
      </c>
      <c r="C227" t="str">
        <f t="shared" si="4"/>
        <v>C2021-胶合板制造</v>
      </c>
    </row>
    <row r="228" spans="1:3">
      <c r="A228" t="s">
        <v>674</v>
      </c>
      <c r="B228" t="s">
        <v>675</v>
      </c>
      <c r="C228" t="str">
        <f t="shared" si="4"/>
        <v>C2022-纤维板制造</v>
      </c>
    </row>
    <row r="229" spans="1:3">
      <c r="A229" t="s">
        <v>676</v>
      </c>
      <c r="B229" t="s">
        <v>677</v>
      </c>
      <c r="C229" t="str">
        <f t="shared" si="4"/>
        <v>C2023-刨花板制造</v>
      </c>
    </row>
    <row r="230" spans="1:3">
      <c r="A230" t="s">
        <v>678</v>
      </c>
      <c r="B230" t="s">
        <v>679</v>
      </c>
      <c r="C230" t="str">
        <f t="shared" si="4"/>
        <v>C2029-其他人造板制造</v>
      </c>
    </row>
    <row r="231" spans="1:3">
      <c r="A231" t="s">
        <v>680</v>
      </c>
      <c r="B231" t="s">
        <v>681</v>
      </c>
      <c r="C231" t="str">
        <f t="shared" si="4"/>
        <v>C2031-建筑用木料及木材组件加工</v>
      </c>
    </row>
    <row r="232" spans="1:3">
      <c r="A232" t="s">
        <v>682</v>
      </c>
      <c r="B232" t="s">
        <v>683</v>
      </c>
      <c r="C232" t="str">
        <f t="shared" si="4"/>
        <v>C2032-木门窗制造</v>
      </c>
    </row>
    <row r="233" spans="1:3">
      <c r="A233" t="s">
        <v>684</v>
      </c>
      <c r="B233" t="s">
        <v>685</v>
      </c>
      <c r="C233" t="str">
        <f t="shared" si="4"/>
        <v>C2033-木楼梯制造</v>
      </c>
    </row>
    <row r="234" spans="1:3">
      <c r="A234" t="s">
        <v>686</v>
      </c>
      <c r="B234" t="s">
        <v>687</v>
      </c>
      <c r="C234" t="str">
        <f t="shared" si="4"/>
        <v>C2034-木地板制造</v>
      </c>
    </row>
    <row r="235" spans="1:3">
      <c r="A235" t="s">
        <v>688</v>
      </c>
      <c r="B235" t="s">
        <v>689</v>
      </c>
      <c r="C235" t="str">
        <f t="shared" si="4"/>
        <v>C2035-木制容器制造</v>
      </c>
    </row>
    <row r="236" spans="1:3">
      <c r="A236" t="s">
        <v>690</v>
      </c>
      <c r="B236" t="s">
        <v>691</v>
      </c>
      <c r="C236" t="str">
        <f t="shared" si="4"/>
        <v>C2039-软木制品及其他木制品制造</v>
      </c>
    </row>
    <row r="237" spans="1:3">
      <c r="A237" t="s">
        <v>692</v>
      </c>
      <c r="B237" t="s">
        <v>693</v>
      </c>
      <c r="C237" t="str">
        <f t="shared" si="4"/>
        <v>C2041-竹制品制造</v>
      </c>
    </row>
    <row r="238" spans="1:3">
      <c r="A238" t="s">
        <v>694</v>
      </c>
      <c r="B238" t="s">
        <v>695</v>
      </c>
      <c r="C238" t="str">
        <f t="shared" si="4"/>
        <v>C2042-藤制品制造</v>
      </c>
    </row>
    <row r="239" spans="1:3">
      <c r="A239" t="s">
        <v>696</v>
      </c>
      <c r="B239" t="s">
        <v>697</v>
      </c>
      <c r="C239" t="str">
        <f t="shared" si="4"/>
        <v>C2043-棕制品制造</v>
      </c>
    </row>
    <row r="240" spans="1:3">
      <c r="A240" t="s">
        <v>698</v>
      </c>
      <c r="B240" t="s">
        <v>699</v>
      </c>
      <c r="C240" t="str">
        <f t="shared" si="4"/>
        <v>C2049-草及其他制品制造</v>
      </c>
    </row>
    <row r="241" spans="1:3">
      <c r="A241" t="s">
        <v>700</v>
      </c>
      <c r="B241" t="s">
        <v>701</v>
      </c>
      <c r="C241" t="str">
        <f t="shared" si="4"/>
        <v>C2110-木质家具制造</v>
      </c>
    </row>
    <row r="242" spans="1:3">
      <c r="A242" t="s">
        <v>702</v>
      </c>
      <c r="B242" t="s">
        <v>703</v>
      </c>
      <c r="C242" t="str">
        <f t="shared" si="4"/>
        <v>C2120-竹、藤家具制造</v>
      </c>
    </row>
    <row r="243" spans="1:3">
      <c r="A243" t="s">
        <v>704</v>
      </c>
      <c r="B243" t="s">
        <v>705</v>
      </c>
      <c r="C243" t="str">
        <f t="shared" si="4"/>
        <v>C2130-金属家具制造</v>
      </c>
    </row>
    <row r="244" spans="1:3">
      <c r="A244" t="s">
        <v>706</v>
      </c>
      <c r="B244" t="s">
        <v>707</v>
      </c>
      <c r="C244" t="str">
        <f t="shared" si="4"/>
        <v>C2140-塑料家具制造</v>
      </c>
    </row>
    <row r="245" spans="1:3">
      <c r="A245" t="s">
        <v>708</v>
      </c>
      <c r="B245" t="s">
        <v>709</v>
      </c>
      <c r="C245" t="str">
        <f t="shared" si="4"/>
        <v>C2190-其他家具制造</v>
      </c>
    </row>
    <row r="246" spans="1:3">
      <c r="A246" t="s">
        <v>710</v>
      </c>
      <c r="B246" t="s">
        <v>711</v>
      </c>
      <c r="C246" t="str">
        <f t="shared" si="4"/>
        <v>C2211-木竹浆制造</v>
      </c>
    </row>
    <row r="247" spans="1:3">
      <c r="A247" t="s">
        <v>712</v>
      </c>
      <c r="B247" t="s">
        <v>713</v>
      </c>
      <c r="C247" t="str">
        <f t="shared" si="4"/>
        <v>C2212-非木竹浆制造</v>
      </c>
    </row>
    <row r="248" spans="1:3">
      <c r="A248" t="s">
        <v>714</v>
      </c>
      <c r="B248" t="s">
        <v>715</v>
      </c>
      <c r="C248" t="str">
        <f t="shared" si="4"/>
        <v>C2221-机制纸及纸板制造</v>
      </c>
    </row>
    <row r="249" spans="1:3">
      <c r="A249" t="s">
        <v>716</v>
      </c>
      <c r="B249" t="s">
        <v>717</v>
      </c>
      <c r="C249" t="str">
        <f t="shared" si="4"/>
        <v>C2222-手工纸制造</v>
      </c>
    </row>
    <row r="250" spans="1:3">
      <c r="A250" t="s">
        <v>718</v>
      </c>
      <c r="B250" t="s">
        <v>719</v>
      </c>
      <c r="C250" t="str">
        <f t="shared" si="4"/>
        <v>C2223-加工纸制造</v>
      </c>
    </row>
    <row r="251" spans="1:3">
      <c r="A251" t="s">
        <v>720</v>
      </c>
      <c r="B251" t="s">
        <v>721</v>
      </c>
      <c r="C251" t="str">
        <f t="shared" si="4"/>
        <v>C2231-纸和纸板容器制造</v>
      </c>
    </row>
    <row r="252" spans="1:3">
      <c r="A252" t="s">
        <v>722</v>
      </c>
      <c r="B252" t="s">
        <v>723</v>
      </c>
      <c r="C252" t="str">
        <f t="shared" si="4"/>
        <v>C2239-其他纸制品制造</v>
      </c>
    </row>
    <row r="253" spans="1:3">
      <c r="A253" t="s">
        <v>724</v>
      </c>
      <c r="B253" t="s">
        <v>725</v>
      </c>
      <c r="C253" t="str">
        <f t="shared" si="4"/>
        <v>C2311-书、报刊印刷</v>
      </c>
    </row>
    <row r="254" spans="1:3">
      <c r="A254" t="s">
        <v>726</v>
      </c>
      <c r="B254" t="s">
        <v>727</v>
      </c>
      <c r="C254" t="str">
        <f t="shared" si="4"/>
        <v>C2312-本册印制</v>
      </c>
    </row>
    <row r="255" spans="1:3">
      <c r="A255" t="s">
        <v>728</v>
      </c>
      <c r="B255" t="s">
        <v>729</v>
      </c>
      <c r="C255" t="str">
        <f t="shared" si="4"/>
        <v>C2319-包装装潢及其他印刷</v>
      </c>
    </row>
    <row r="256" spans="1:3">
      <c r="A256" t="s">
        <v>730</v>
      </c>
      <c r="B256" t="s">
        <v>731</v>
      </c>
      <c r="C256" t="str">
        <f t="shared" si="4"/>
        <v>C2320-装订及印刷相关服务</v>
      </c>
    </row>
    <row r="257" spans="1:3">
      <c r="A257" t="s">
        <v>732</v>
      </c>
      <c r="B257" t="s">
        <v>733</v>
      </c>
      <c r="C257" t="str">
        <f t="shared" si="4"/>
        <v>C2330-记录媒介复制</v>
      </c>
    </row>
    <row r="258" spans="1:3">
      <c r="A258" t="s">
        <v>734</v>
      </c>
      <c r="B258" t="s">
        <v>735</v>
      </c>
      <c r="C258" t="str">
        <f t="shared" si="4"/>
        <v>C2411-文具制造</v>
      </c>
    </row>
    <row r="259" spans="1:3">
      <c r="A259" t="s">
        <v>736</v>
      </c>
      <c r="B259" t="s">
        <v>737</v>
      </c>
      <c r="C259" t="str">
        <f t="shared" si="4"/>
        <v>C2412-笔的制造</v>
      </c>
    </row>
    <row r="260" spans="1:3">
      <c r="A260" t="s">
        <v>738</v>
      </c>
      <c r="B260" t="s">
        <v>739</v>
      </c>
      <c r="C260" t="str">
        <f t="shared" si="4"/>
        <v>C2413-教学用模型及教具制造</v>
      </c>
    </row>
    <row r="261" spans="1:3">
      <c r="A261" t="s">
        <v>740</v>
      </c>
      <c r="B261" t="s">
        <v>741</v>
      </c>
      <c r="C261" t="str">
        <f t="shared" si="4"/>
        <v>C2414-墨水、墨汁制造</v>
      </c>
    </row>
    <row r="262" spans="1:3">
      <c r="A262" t="s">
        <v>742</v>
      </c>
      <c r="B262" t="s">
        <v>743</v>
      </c>
      <c r="C262" t="str">
        <f t="shared" si="4"/>
        <v>C2419-其他文教办公用品制造</v>
      </c>
    </row>
    <row r="263" spans="1:3">
      <c r="A263" t="s">
        <v>744</v>
      </c>
      <c r="B263" t="s">
        <v>745</v>
      </c>
      <c r="C263" t="str">
        <f t="shared" si="4"/>
        <v>C2421-中乐器制造</v>
      </c>
    </row>
    <row r="264" spans="1:3">
      <c r="A264" t="s">
        <v>746</v>
      </c>
      <c r="B264" t="s">
        <v>747</v>
      </c>
      <c r="C264" t="str">
        <f t="shared" si="4"/>
        <v>C2422-西乐器制造</v>
      </c>
    </row>
    <row r="265" spans="1:3">
      <c r="A265" t="s">
        <v>748</v>
      </c>
      <c r="B265" t="s">
        <v>749</v>
      </c>
      <c r="C265" t="str">
        <f t="shared" si="4"/>
        <v>C2423-电子乐器制造</v>
      </c>
    </row>
    <row r="266" spans="1:3">
      <c r="A266" t="s">
        <v>750</v>
      </c>
      <c r="B266" t="s">
        <v>751</v>
      </c>
      <c r="C266" t="str">
        <f t="shared" si="4"/>
        <v>C2429-其他乐器及零件制造</v>
      </c>
    </row>
    <row r="267" spans="1:3">
      <c r="A267" t="s">
        <v>752</v>
      </c>
      <c r="B267" t="s">
        <v>753</v>
      </c>
      <c r="C267" t="str">
        <f t="shared" si="4"/>
        <v>C2431-雕塑工艺品制造</v>
      </c>
    </row>
    <row r="268" spans="1:3">
      <c r="A268" t="s">
        <v>754</v>
      </c>
      <c r="B268" t="s">
        <v>755</v>
      </c>
      <c r="C268" t="str">
        <f t="shared" si="4"/>
        <v>C2432-金属工艺品制造</v>
      </c>
    </row>
    <row r="269" spans="1:3">
      <c r="A269" t="s">
        <v>756</v>
      </c>
      <c r="B269" t="s">
        <v>757</v>
      </c>
      <c r="C269" t="str">
        <f t="shared" si="4"/>
        <v>C2433-漆器工艺品制造</v>
      </c>
    </row>
    <row r="270" spans="1:3">
      <c r="A270" t="s">
        <v>758</v>
      </c>
      <c r="B270" t="s">
        <v>759</v>
      </c>
      <c r="C270" t="str">
        <f t="shared" si="4"/>
        <v>C2434-花画工艺品制造</v>
      </c>
    </row>
    <row r="271" spans="1:3">
      <c r="A271" t="s">
        <v>760</v>
      </c>
      <c r="B271" t="s">
        <v>761</v>
      </c>
      <c r="C271" t="str">
        <f t="shared" si="4"/>
        <v>C2435-天然植物纤维编织工艺品制造</v>
      </c>
    </row>
    <row r="272" spans="1:3">
      <c r="A272" t="s">
        <v>762</v>
      </c>
      <c r="B272" t="s">
        <v>763</v>
      </c>
      <c r="C272" t="str">
        <f t="shared" si="4"/>
        <v>C2436-抽纱刺绣工艺品制造</v>
      </c>
    </row>
    <row r="273" spans="1:3">
      <c r="A273" t="s">
        <v>764</v>
      </c>
      <c r="B273" t="s">
        <v>765</v>
      </c>
      <c r="C273" t="str">
        <f t="shared" si="4"/>
        <v>C2437-地毯、挂毯制造</v>
      </c>
    </row>
    <row r="274" spans="1:3">
      <c r="A274" t="s">
        <v>766</v>
      </c>
      <c r="B274" t="s">
        <v>767</v>
      </c>
      <c r="C274" t="str">
        <f t="shared" si="4"/>
        <v>C2438-珠宝首饰及有关物品制造</v>
      </c>
    </row>
    <row r="275" spans="1:3">
      <c r="A275" t="s">
        <v>768</v>
      </c>
      <c r="B275" t="s">
        <v>769</v>
      </c>
      <c r="C275" t="str">
        <f t="shared" si="4"/>
        <v>C2439-其他工艺美术及礼仪用品制造</v>
      </c>
    </row>
    <row r="276" spans="1:3">
      <c r="A276" t="s">
        <v>770</v>
      </c>
      <c r="B276" t="s">
        <v>771</v>
      </c>
      <c r="C276" t="str">
        <f t="shared" si="4"/>
        <v>C2441-球类制造</v>
      </c>
    </row>
    <row r="277" spans="1:3">
      <c r="A277" t="s">
        <v>772</v>
      </c>
      <c r="B277" t="s">
        <v>773</v>
      </c>
      <c r="C277" t="str">
        <f t="shared" si="4"/>
        <v>C2442-专项运动器材及配件制造</v>
      </c>
    </row>
    <row r="278" spans="1:3">
      <c r="A278" t="s">
        <v>774</v>
      </c>
      <c r="B278" t="s">
        <v>775</v>
      </c>
      <c r="C278" t="str">
        <f t="shared" si="4"/>
        <v>C2443-健身器材制造</v>
      </c>
    </row>
    <row r="279" spans="1:3">
      <c r="A279" t="s">
        <v>776</v>
      </c>
      <c r="B279" t="s">
        <v>777</v>
      </c>
      <c r="C279" t="str">
        <f t="shared" si="4"/>
        <v>C2444-运动防护用具制造</v>
      </c>
    </row>
    <row r="280" spans="1:3">
      <c r="A280" t="s">
        <v>778</v>
      </c>
      <c r="B280" t="s">
        <v>779</v>
      </c>
      <c r="C280" t="str">
        <f t="shared" si="4"/>
        <v>C2449-其他体育用品制造</v>
      </c>
    </row>
    <row r="281" spans="1:3">
      <c r="A281" t="s">
        <v>780</v>
      </c>
      <c r="B281" t="s">
        <v>781</v>
      </c>
      <c r="C281" t="str">
        <f t="shared" si="4"/>
        <v>C2451-电玩具制造</v>
      </c>
    </row>
    <row r="282" spans="1:3">
      <c r="A282" t="s">
        <v>782</v>
      </c>
      <c r="B282" t="s">
        <v>783</v>
      </c>
      <c r="C282" t="str">
        <f t="shared" si="4"/>
        <v>C2452-塑胶玩具制造</v>
      </c>
    </row>
    <row r="283" spans="1:3">
      <c r="A283" t="s">
        <v>784</v>
      </c>
      <c r="B283" t="s">
        <v>785</v>
      </c>
      <c r="C283" t="str">
        <f t="shared" si="4"/>
        <v>C2453-金属玩具制造</v>
      </c>
    </row>
    <row r="284" spans="1:3">
      <c r="A284" t="s">
        <v>786</v>
      </c>
      <c r="B284" t="s">
        <v>787</v>
      </c>
      <c r="C284" t="str">
        <f t="shared" si="4"/>
        <v>C2454-弹射玩具制造</v>
      </c>
    </row>
    <row r="285" spans="1:3">
      <c r="A285" t="s">
        <v>788</v>
      </c>
      <c r="B285" t="s">
        <v>789</v>
      </c>
      <c r="C285" t="str">
        <f t="shared" si="4"/>
        <v>C2455-娃娃玩具制造</v>
      </c>
    </row>
    <row r="286" spans="1:3">
      <c r="A286" t="s">
        <v>790</v>
      </c>
      <c r="B286" t="s">
        <v>791</v>
      </c>
      <c r="C286" t="str">
        <f t="shared" si="4"/>
        <v>C2456-儿童乘骑玩耍的童车类产品制造</v>
      </c>
    </row>
    <row r="287" spans="1:3">
      <c r="A287" t="s">
        <v>792</v>
      </c>
      <c r="B287" t="s">
        <v>793</v>
      </c>
      <c r="C287" t="str">
        <f t="shared" si="4"/>
        <v>C2459-其他玩具制造</v>
      </c>
    </row>
    <row r="288" spans="1:3">
      <c r="A288" t="s">
        <v>794</v>
      </c>
      <c r="B288" t="s">
        <v>795</v>
      </c>
      <c r="C288" t="str">
        <f t="shared" si="4"/>
        <v>C2461-露天游乐场所游乐设备制造</v>
      </c>
    </row>
    <row r="289" spans="1:3">
      <c r="A289" t="s">
        <v>796</v>
      </c>
      <c r="B289" t="s">
        <v>797</v>
      </c>
      <c r="C289" t="str">
        <f t="shared" ref="C289:C352" si="5">A289&amp;"-"&amp;B289</f>
        <v>C2462-游艺用品及室内游艺器材制造</v>
      </c>
    </row>
    <row r="290" spans="1:3">
      <c r="A290" t="s">
        <v>798</v>
      </c>
      <c r="B290" t="s">
        <v>799</v>
      </c>
      <c r="C290" t="str">
        <f t="shared" si="5"/>
        <v>C2469-其他娱乐用品制造</v>
      </c>
    </row>
    <row r="291" spans="1:3">
      <c r="A291" t="s">
        <v>800</v>
      </c>
      <c r="B291" t="s">
        <v>801</v>
      </c>
      <c r="C291" t="str">
        <f t="shared" si="5"/>
        <v>C2511-原油加工及石油制品制造</v>
      </c>
    </row>
    <row r="292" spans="1:3">
      <c r="A292" t="s">
        <v>802</v>
      </c>
      <c r="B292" t="s">
        <v>803</v>
      </c>
      <c r="C292" t="str">
        <f t="shared" si="5"/>
        <v>C2519-其他原油制造</v>
      </c>
    </row>
    <row r="293" spans="1:3">
      <c r="A293" t="s">
        <v>804</v>
      </c>
      <c r="B293" t="s">
        <v>805</v>
      </c>
      <c r="C293" t="str">
        <f t="shared" si="5"/>
        <v>C2521-炼焦</v>
      </c>
    </row>
    <row r="294" spans="1:3">
      <c r="A294" t="s">
        <v>806</v>
      </c>
      <c r="B294" t="s">
        <v>807</v>
      </c>
      <c r="C294" t="str">
        <f t="shared" si="5"/>
        <v>C2522-煤制合成气生产</v>
      </c>
    </row>
    <row r="295" spans="1:3">
      <c r="A295" t="s">
        <v>808</v>
      </c>
      <c r="B295" t="s">
        <v>809</v>
      </c>
      <c r="C295" t="str">
        <f t="shared" si="5"/>
        <v>C2523-煤制液体燃料生产</v>
      </c>
    </row>
    <row r="296" spans="1:3">
      <c r="A296" t="s">
        <v>810</v>
      </c>
      <c r="B296" t="s">
        <v>811</v>
      </c>
      <c r="C296" t="str">
        <f t="shared" si="5"/>
        <v>C2524-煤制品制造</v>
      </c>
    </row>
    <row r="297" spans="1:3">
      <c r="A297" t="s">
        <v>812</v>
      </c>
      <c r="B297" t="s">
        <v>813</v>
      </c>
      <c r="C297" t="str">
        <f t="shared" si="5"/>
        <v>C2529-其他煤炭加工</v>
      </c>
    </row>
    <row r="298" spans="1:3">
      <c r="A298" t="s">
        <v>814</v>
      </c>
      <c r="B298" t="s">
        <v>815</v>
      </c>
      <c r="C298" t="str">
        <f t="shared" si="5"/>
        <v>C2530-核燃料加工</v>
      </c>
    </row>
    <row r="299" spans="1:3">
      <c r="A299" t="s">
        <v>816</v>
      </c>
      <c r="B299" t="s">
        <v>817</v>
      </c>
      <c r="C299" t="str">
        <f t="shared" si="5"/>
        <v>C2541-生物质液体燃料生产</v>
      </c>
    </row>
    <row r="300" spans="1:3">
      <c r="A300" t="s">
        <v>818</v>
      </c>
      <c r="B300" t="s">
        <v>819</v>
      </c>
      <c r="C300" t="str">
        <f t="shared" si="5"/>
        <v>C2542-生物质致密成型燃料加工</v>
      </c>
    </row>
    <row r="301" spans="1:3">
      <c r="A301" t="s">
        <v>820</v>
      </c>
      <c r="B301" t="s">
        <v>821</v>
      </c>
      <c r="C301" t="str">
        <f t="shared" si="5"/>
        <v>C2611-无机酸制造</v>
      </c>
    </row>
    <row r="302" spans="1:3">
      <c r="A302" t="s">
        <v>822</v>
      </c>
      <c r="B302" t="s">
        <v>823</v>
      </c>
      <c r="C302" t="str">
        <f t="shared" si="5"/>
        <v>C2612-无机碱制造</v>
      </c>
    </row>
    <row r="303" spans="1:3">
      <c r="A303" t="s">
        <v>824</v>
      </c>
      <c r="B303" t="s">
        <v>825</v>
      </c>
      <c r="C303" t="str">
        <f t="shared" si="5"/>
        <v>C2613-无机盐制造</v>
      </c>
    </row>
    <row r="304" spans="1:3">
      <c r="A304" t="s">
        <v>826</v>
      </c>
      <c r="B304" t="s">
        <v>827</v>
      </c>
      <c r="C304" t="str">
        <f t="shared" si="5"/>
        <v>C2614-有机化学原料制造</v>
      </c>
    </row>
    <row r="305" spans="1:3">
      <c r="A305" t="s">
        <v>828</v>
      </c>
      <c r="B305" t="s">
        <v>829</v>
      </c>
      <c r="C305" t="str">
        <f t="shared" si="5"/>
        <v>C2619-其他基础化学原料制造</v>
      </c>
    </row>
    <row r="306" spans="1:3">
      <c r="A306" t="s">
        <v>830</v>
      </c>
      <c r="B306" t="s">
        <v>831</v>
      </c>
      <c r="C306" t="str">
        <f t="shared" si="5"/>
        <v>C2621-氮肥制造</v>
      </c>
    </row>
    <row r="307" spans="1:3">
      <c r="A307" t="s">
        <v>832</v>
      </c>
      <c r="B307" t="s">
        <v>833</v>
      </c>
      <c r="C307" t="str">
        <f t="shared" si="5"/>
        <v>C2622-磷肥制造</v>
      </c>
    </row>
    <row r="308" spans="1:3">
      <c r="A308" t="s">
        <v>834</v>
      </c>
      <c r="B308" t="s">
        <v>835</v>
      </c>
      <c r="C308" t="str">
        <f t="shared" si="5"/>
        <v>C2623-钾肥制造</v>
      </c>
    </row>
    <row r="309" spans="1:3">
      <c r="A309" t="s">
        <v>836</v>
      </c>
      <c r="B309" t="s">
        <v>837</v>
      </c>
      <c r="C309" t="str">
        <f t="shared" si="5"/>
        <v>C2624-复混肥料制造</v>
      </c>
    </row>
    <row r="310" spans="1:3">
      <c r="A310" t="s">
        <v>838</v>
      </c>
      <c r="B310" t="s">
        <v>839</v>
      </c>
      <c r="C310" t="str">
        <f t="shared" si="5"/>
        <v>C2625-有机肥料及微生物肥料制造</v>
      </c>
    </row>
    <row r="311" spans="1:3">
      <c r="A311" t="s">
        <v>840</v>
      </c>
      <c r="B311" t="s">
        <v>841</v>
      </c>
      <c r="C311" t="str">
        <f t="shared" si="5"/>
        <v>C2629-其他肥料制造</v>
      </c>
    </row>
    <row r="312" spans="1:3">
      <c r="A312" t="s">
        <v>842</v>
      </c>
      <c r="B312" t="s">
        <v>843</v>
      </c>
      <c r="C312" t="str">
        <f t="shared" si="5"/>
        <v>C2631-化学农药制造</v>
      </c>
    </row>
    <row r="313" spans="1:3">
      <c r="A313" t="s">
        <v>844</v>
      </c>
      <c r="B313" t="s">
        <v>845</v>
      </c>
      <c r="C313" t="str">
        <f t="shared" si="5"/>
        <v>C2632-生物化学农药及微生物农药制造</v>
      </c>
    </row>
    <row r="314" spans="1:3">
      <c r="A314" t="s">
        <v>846</v>
      </c>
      <c r="B314" t="s">
        <v>847</v>
      </c>
      <c r="C314" t="str">
        <f t="shared" si="5"/>
        <v>C2641-涂料制造</v>
      </c>
    </row>
    <row r="315" spans="1:3">
      <c r="A315" t="s">
        <v>848</v>
      </c>
      <c r="B315" t="s">
        <v>849</v>
      </c>
      <c r="C315" t="str">
        <f t="shared" si="5"/>
        <v>C2642-油墨及类似产品制造</v>
      </c>
    </row>
    <row r="316" spans="1:3">
      <c r="A316" t="s">
        <v>850</v>
      </c>
      <c r="B316" t="s">
        <v>851</v>
      </c>
      <c r="C316" t="str">
        <f t="shared" si="5"/>
        <v>C2643-工业颜料制造</v>
      </c>
    </row>
    <row r="317" spans="1:3">
      <c r="A317" t="s">
        <v>852</v>
      </c>
      <c r="B317" t="s">
        <v>853</v>
      </c>
      <c r="C317" t="str">
        <f t="shared" si="5"/>
        <v>C2644-工艺美术颜料制造</v>
      </c>
    </row>
    <row r="318" spans="1:3">
      <c r="A318" t="s">
        <v>854</v>
      </c>
      <c r="B318" t="s">
        <v>855</v>
      </c>
      <c r="C318" t="str">
        <f t="shared" si="5"/>
        <v>C2645-染料制造</v>
      </c>
    </row>
    <row r="319" spans="1:3">
      <c r="A319" t="s">
        <v>856</v>
      </c>
      <c r="B319" t="s">
        <v>857</v>
      </c>
      <c r="C319" t="str">
        <f t="shared" si="5"/>
        <v>C2646-密封用填料及类似品制造</v>
      </c>
    </row>
    <row r="320" spans="1:3">
      <c r="A320" t="s">
        <v>858</v>
      </c>
      <c r="B320" t="s">
        <v>859</v>
      </c>
      <c r="C320" t="str">
        <f t="shared" si="5"/>
        <v>C2651-初级形态塑料及合成树脂制造</v>
      </c>
    </row>
    <row r="321" spans="1:3">
      <c r="A321" t="s">
        <v>860</v>
      </c>
      <c r="B321" t="s">
        <v>861</v>
      </c>
      <c r="C321" t="str">
        <f t="shared" si="5"/>
        <v>C2652-合成橡胶制造</v>
      </c>
    </row>
    <row r="322" spans="1:3">
      <c r="A322" t="s">
        <v>862</v>
      </c>
      <c r="B322" t="s">
        <v>863</v>
      </c>
      <c r="C322" t="str">
        <f t="shared" si="5"/>
        <v>C2653-合成纤维单(聚合)体制造</v>
      </c>
    </row>
    <row r="323" spans="1:3">
      <c r="A323" t="s">
        <v>864</v>
      </c>
      <c r="B323" t="s">
        <v>865</v>
      </c>
      <c r="C323" t="str">
        <f t="shared" si="5"/>
        <v>C2659-其他合成材料制造</v>
      </c>
    </row>
    <row r="324" spans="1:3">
      <c r="A324" t="s">
        <v>866</v>
      </c>
      <c r="B324" t="s">
        <v>867</v>
      </c>
      <c r="C324" t="str">
        <f t="shared" si="5"/>
        <v>C2661-化学试剂和助剂制造</v>
      </c>
    </row>
    <row r="325" spans="1:3">
      <c r="A325" t="s">
        <v>868</v>
      </c>
      <c r="B325" t="s">
        <v>869</v>
      </c>
      <c r="C325" t="str">
        <f t="shared" si="5"/>
        <v>C2662-专项化学用品制造</v>
      </c>
    </row>
    <row r="326" spans="1:3">
      <c r="A326" t="s">
        <v>870</v>
      </c>
      <c r="B326" t="s">
        <v>871</v>
      </c>
      <c r="C326" t="str">
        <f t="shared" si="5"/>
        <v>C2663-林产化学产品制造</v>
      </c>
    </row>
    <row r="327" spans="1:3">
      <c r="A327" t="s">
        <v>872</v>
      </c>
      <c r="B327" t="s">
        <v>873</v>
      </c>
      <c r="C327" t="str">
        <f t="shared" si="5"/>
        <v>C2664-文化用信息化学品制造</v>
      </c>
    </row>
    <row r="328" spans="1:3">
      <c r="A328" t="s">
        <v>874</v>
      </c>
      <c r="B328" t="s">
        <v>875</v>
      </c>
      <c r="C328" t="str">
        <f t="shared" si="5"/>
        <v>C2665-医学生产用信息化学品制造</v>
      </c>
    </row>
    <row r="329" spans="1:3">
      <c r="A329" t="s">
        <v>876</v>
      </c>
      <c r="B329" t="s">
        <v>877</v>
      </c>
      <c r="C329" t="str">
        <f t="shared" si="5"/>
        <v>C2666-环境污染处理专用药剂材料制造</v>
      </c>
    </row>
    <row r="330" spans="1:3">
      <c r="A330" t="s">
        <v>878</v>
      </c>
      <c r="B330" t="s">
        <v>879</v>
      </c>
      <c r="C330" t="str">
        <f t="shared" si="5"/>
        <v>C2667-动物胶制造</v>
      </c>
    </row>
    <row r="331" spans="1:3">
      <c r="A331" t="s">
        <v>880</v>
      </c>
      <c r="B331" t="s">
        <v>881</v>
      </c>
      <c r="C331" t="str">
        <f t="shared" si="5"/>
        <v>C2669-其他专用化学产品制造</v>
      </c>
    </row>
    <row r="332" spans="1:3">
      <c r="A332" t="s">
        <v>882</v>
      </c>
      <c r="B332" t="s">
        <v>883</v>
      </c>
      <c r="C332" t="str">
        <f t="shared" si="5"/>
        <v>C2671-炸药及火工产品制造</v>
      </c>
    </row>
    <row r="333" spans="1:3">
      <c r="A333" t="s">
        <v>884</v>
      </c>
      <c r="B333" t="s">
        <v>885</v>
      </c>
      <c r="C333" t="str">
        <f t="shared" si="5"/>
        <v>C2672-焰火、鞭炮产品制造</v>
      </c>
    </row>
    <row r="334" spans="1:3">
      <c r="A334" t="s">
        <v>886</v>
      </c>
      <c r="B334" t="s">
        <v>887</v>
      </c>
      <c r="C334" t="str">
        <f t="shared" si="5"/>
        <v>C2681-肥皂及洗涤剂制造</v>
      </c>
    </row>
    <row r="335" spans="1:3">
      <c r="A335" t="s">
        <v>888</v>
      </c>
      <c r="B335" t="s">
        <v>889</v>
      </c>
      <c r="C335" t="str">
        <f t="shared" si="5"/>
        <v>C2682-化妆品制造</v>
      </c>
    </row>
    <row r="336" spans="1:3">
      <c r="A336" t="s">
        <v>890</v>
      </c>
      <c r="B336" t="s">
        <v>891</v>
      </c>
      <c r="C336" t="str">
        <f t="shared" si="5"/>
        <v>C2683-口腔清洁用品制造</v>
      </c>
    </row>
    <row r="337" spans="1:3">
      <c r="A337" t="s">
        <v>892</v>
      </c>
      <c r="B337" t="s">
        <v>893</v>
      </c>
      <c r="C337" t="str">
        <f t="shared" si="5"/>
        <v>C2684-香料、香精制造</v>
      </c>
    </row>
    <row r="338" spans="1:3">
      <c r="A338" t="s">
        <v>894</v>
      </c>
      <c r="B338" t="s">
        <v>895</v>
      </c>
      <c r="C338" t="str">
        <f t="shared" si="5"/>
        <v>C2689-其他日用化学产品制造</v>
      </c>
    </row>
    <row r="339" spans="1:3">
      <c r="A339" t="s">
        <v>896</v>
      </c>
      <c r="B339" t="s">
        <v>897</v>
      </c>
      <c r="C339" t="str">
        <f t="shared" si="5"/>
        <v>C2710-化学药品原料药制造</v>
      </c>
    </row>
    <row r="340" spans="1:3">
      <c r="A340" t="s">
        <v>898</v>
      </c>
      <c r="B340" t="s">
        <v>899</v>
      </c>
      <c r="C340" t="str">
        <f t="shared" si="5"/>
        <v>C2720-化学药品制剂制造</v>
      </c>
    </row>
    <row r="341" spans="1:3">
      <c r="A341" t="s">
        <v>900</v>
      </c>
      <c r="B341" t="s">
        <v>901</v>
      </c>
      <c r="C341" t="str">
        <f t="shared" si="5"/>
        <v>C2730-中药饮片加工</v>
      </c>
    </row>
    <row r="342" spans="1:3">
      <c r="A342" t="s">
        <v>902</v>
      </c>
      <c r="B342" t="s">
        <v>903</v>
      </c>
      <c r="C342" t="str">
        <f t="shared" si="5"/>
        <v>C2740-中成药生产</v>
      </c>
    </row>
    <row r="343" spans="1:3">
      <c r="A343" t="s">
        <v>904</v>
      </c>
      <c r="B343" t="s">
        <v>905</v>
      </c>
      <c r="C343" t="str">
        <f t="shared" si="5"/>
        <v>C2750-兽用药品制造</v>
      </c>
    </row>
    <row r="344" spans="1:3">
      <c r="A344" t="s">
        <v>906</v>
      </c>
      <c r="B344" t="s">
        <v>907</v>
      </c>
      <c r="C344" t="str">
        <f t="shared" si="5"/>
        <v>C2761-生物药品制造</v>
      </c>
    </row>
    <row r="345" spans="1:3">
      <c r="A345" t="s">
        <v>908</v>
      </c>
      <c r="B345" t="s">
        <v>909</v>
      </c>
      <c r="C345" t="str">
        <f t="shared" si="5"/>
        <v>C2762-基因工程药物和疫苗制造</v>
      </c>
    </row>
    <row r="346" spans="1:3">
      <c r="A346" t="s">
        <v>910</v>
      </c>
      <c r="B346" t="s">
        <v>911</v>
      </c>
      <c r="C346" t="str">
        <f t="shared" si="5"/>
        <v>C2770-卫生材料及医药用品制造</v>
      </c>
    </row>
    <row r="347" spans="1:3">
      <c r="A347" t="s">
        <v>912</v>
      </c>
      <c r="B347" t="s">
        <v>913</v>
      </c>
      <c r="C347" t="str">
        <f t="shared" si="5"/>
        <v>C2780-药用辅料及包装材料</v>
      </c>
    </row>
    <row r="348" spans="1:3">
      <c r="A348" t="s">
        <v>914</v>
      </c>
      <c r="B348" t="s">
        <v>915</v>
      </c>
      <c r="C348" t="str">
        <f t="shared" si="5"/>
        <v>C2811-化纤浆粕制造</v>
      </c>
    </row>
    <row r="349" spans="1:3">
      <c r="A349" t="s">
        <v>916</v>
      </c>
      <c r="B349" t="s">
        <v>917</v>
      </c>
      <c r="C349" t="str">
        <f t="shared" si="5"/>
        <v>C2812-人造纤维（纤维素纤维）制造</v>
      </c>
    </row>
    <row r="350" spans="1:3">
      <c r="A350" t="s">
        <v>918</v>
      </c>
      <c r="B350" t="s">
        <v>919</v>
      </c>
      <c r="C350" t="str">
        <f t="shared" si="5"/>
        <v>C2821-锦纶纤维制造</v>
      </c>
    </row>
    <row r="351" spans="1:3">
      <c r="A351" t="s">
        <v>920</v>
      </c>
      <c r="B351" t="s">
        <v>921</v>
      </c>
      <c r="C351" t="str">
        <f t="shared" si="5"/>
        <v>C2822-涤纶纤维制造</v>
      </c>
    </row>
    <row r="352" spans="1:3">
      <c r="A352" t="s">
        <v>922</v>
      </c>
      <c r="B352" t="s">
        <v>923</v>
      </c>
      <c r="C352" t="str">
        <f t="shared" si="5"/>
        <v>C2823-腈纶纤维制造</v>
      </c>
    </row>
    <row r="353" spans="1:3">
      <c r="A353" t="s">
        <v>924</v>
      </c>
      <c r="B353" t="s">
        <v>925</v>
      </c>
      <c r="C353" t="str">
        <f t="shared" ref="C353:C416" si="6">A353&amp;"-"&amp;B353</f>
        <v>C2824-维纶纤维制造</v>
      </c>
    </row>
    <row r="354" spans="1:3">
      <c r="A354" t="s">
        <v>926</v>
      </c>
      <c r="B354" t="s">
        <v>927</v>
      </c>
      <c r="C354" t="str">
        <f t="shared" si="6"/>
        <v>C2825-丙纶纤维制造</v>
      </c>
    </row>
    <row r="355" spans="1:3">
      <c r="A355" t="s">
        <v>928</v>
      </c>
      <c r="B355" t="s">
        <v>929</v>
      </c>
      <c r="C355" t="str">
        <f t="shared" si="6"/>
        <v>C2826-氨纶纤维制造</v>
      </c>
    </row>
    <row r="356" spans="1:3">
      <c r="A356" t="s">
        <v>930</v>
      </c>
      <c r="B356" t="s">
        <v>931</v>
      </c>
      <c r="C356" t="str">
        <f t="shared" si="6"/>
        <v>C2829-其他合成纤维制造</v>
      </c>
    </row>
    <row r="357" spans="1:3">
      <c r="A357" t="s">
        <v>932</v>
      </c>
      <c r="B357" t="s">
        <v>933</v>
      </c>
      <c r="C357" t="str">
        <f t="shared" si="6"/>
        <v>C2831-生物基化学纤维制造</v>
      </c>
    </row>
    <row r="358" spans="1:3">
      <c r="A358" t="s">
        <v>934</v>
      </c>
      <c r="B358" t="s">
        <v>935</v>
      </c>
      <c r="C358" t="str">
        <f t="shared" si="6"/>
        <v>C2832-生物基、淀粉基新材料制造</v>
      </c>
    </row>
    <row r="359" spans="1:3">
      <c r="A359" t="s">
        <v>936</v>
      </c>
      <c r="B359" t="s">
        <v>937</v>
      </c>
      <c r="C359" t="str">
        <f t="shared" si="6"/>
        <v>C2911-轮胎制造</v>
      </c>
    </row>
    <row r="360" spans="1:3">
      <c r="A360" t="s">
        <v>938</v>
      </c>
      <c r="B360" t="s">
        <v>939</v>
      </c>
      <c r="C360" t="str">
        <f t="shared" si="6"/>
        <v>C2912-橡胶板、管、带制造</v>
      </c>
    </row>
    <row r="361" spans="1:3">
      <c r="A361" t="s">
        <v>940</v>
      </c>
      <c r="B361" t="s">
        <v>941</v>
      </c>
      <c r="C361" t="str">
        <f t="shared" si="6"/>
        <v>C2913-橡胶零件制造</v>
      </c>
    </row>
    <row r="362" spans="1:3">
      <c r="A362" t="s">
        <v>942</v>
      </c>
      <c r="B362" t="s">
        <v>943</v>
      </c>
      <c r="C362" t="str">
        <f t="shared" si="6"/>
        <v>C2914-再生橡胶制造</v>
      </c>
    </row>
    <row r="363" spans="1:3">
      <c r="A363" t="s">
        <v>944</v>
      </c>
      <c r="B363" t="s">
        <v>945</v>
      </c>
      <c r="C363" t="str">
        <f t="shared" si="6"/>
        <v>C2915-日用及医用橡胶制品制造</v>
      </c>
    </row>
    <row r="364" spans="1:3">
      <c r="A364" t="s">
        <v>946</v>
      </c>
      <c r="B364" t="s">
        <v>947</v>
      </c>
      <c r="C364" t="str">
        <f t="shared" si="6"/>
        <v>C2916-运动场地用塑胶制造</v>
      </c>
    </row>
    <row r="365" spans="1:3">
      <c r="A365" t="s">
        <v>948</v>
      </c>
      <c r="B365" t="s">
        <v>949</v>
      </c>
      <c r="C365" t="str">
        <f t="shared" si="6"/>
        <v>C2919-其他橡胶制品制造</v>
      </c>
    </row>
    <row r="366" spans="1:3">
      <c r="A366" t="s">
        <v>950</v>
      </c>
      <c r="B366" t="s">
        <v>951</v>
      </c>
      <c r="C366" t="str">
        <f t="shared" si="6"/>
        <v>C2921-塑料薄膜制造</v>
      </c>
    </row>
    <row r="367" spans="1:3">
      <c r="A367" t="s">
        <v>952</v>
      </c>
      <c r="B367" t="s">
        <v>953</v>
      </c>
      <c r="C367" t="str">
        <f t="shared" si="6"/>
        <v>C2922-塑料板、管、型材制造</v>
      </c>
    </row>
    <row r="368" spans="1:3">
      <c r="A368" t="s">
        <v>954</v>
      </c>
      <c r="B368" t="s">
        <v>955</v>
      </c>
      <c r="C368" t="str">
        <f t="shared" si="6"/>
        <v>C2923-塑料丝、绳及编织品制造</v>
      </c>
    </row>
    <row r="369" spans="1:3">
      <c r="A369" t="s">
        <v>956</v>
      </c>
      <c r="B369" t="s">
        <v>957</v>
      </c>
      <c r="C369" t="str">
        <f t="shared" si="6"/>
        <v>C2924-泡沫塑料制造</v>
      </c>
    </row>
    <row r="370" spans="1:3">
      <c r="A370" t="s">
        <v>958</v>
      </c>
      <c r="B370" t="s">
        <v>959</v>
      </c>
      <c r="C370" t="str">
        <f t="shared" si="6"/>
        <v>C2925-塑料人造革、合成革制造</v>
      </c>
    </row>
    <row r="371" spans="1:3">
      <c r="A371" t="s">
        <v>960</v>
      </c>
      <c r="B371" t="s">
        <v>961</v>
      </c>
      <c r="C371" t="str">
        <f t="shared" si="6"/>
        <v>C2926-塑料包装箱及容器制造</v>
      </c>
    </row>
    <row r="372" spans="1:3">
      <c r="A372" t="s">
        <v>962</v>
      </c>
      <c r="B372" t="s">
        <v>963</v>
      </c>
      <c r="C372" t="str">
        <f t="shared" si="6"/>
        <v>C2927-日用塑料制品制造</v>
      </c>
    </row>
    <row r="373" spans="1:3">
      <c r="A373" t="s">
        <v>964</v>
      </c>
      <c r="B373" t="s">
        <v>965</v>
      </c>
      <c r="C373" t="str">
        <f t="shared" si="6"/>
        <v>C2928-人造草坪制造</v>
      </c>
    </row>
    <row r="374" spans="1:3">
      <c r="A374" t="s">
        <v>966</v>
      </c>
      <c r="B374" t="s">
        <v>967</v>
      </c>
      <c r="C374" t="str">
        <f t="shared" si="6"/>
        <v>C2929-塑料零件及其他塑料制品制造</v>
      </c>
    </row>
    <row r="375" spans="1:3">
      <c r="A375" t="s">
        <v>968</v>
      </c>
      <c r="B375" t="s">
        <v>969</v>
      </c>
      <c r="C375" t="str">
        <f t="shared" si="6"/>
        <v>C3011-水泥制造</v>
      </c>
    </row>
    <row r="376" spans="1:3">
      <c r="A376" t="s">
        <v>970</v>
      </c>
      <c r="B376" t="s">
        <v>971</v>
      </c>
      <c r="C376" t="str">
        <f t="shared" si="6"/>
        <v>C3012-石灰和石膏制造</v>
      </c>
    </row>
    <row r="377" spans="1:3">
      <c r="A377" t="s">
        <v>972</v>
      </c>
      <c r="B377" t="s">
        <v>973</v>
      </c>
      <c r="C377" t="str">
        <f t="shared" si="6"/>
        <v>C3021-水泥制品制造</v>
      </c>
    </row>
    <row r="378" spans="1:3">
      <c r="A378" t="s">
        <v>974</v>
      </c>
      <c r="B378" t="s">
        <v>975</v>
      </c>
      <c r="C378" t="str">
        <f t="shared" si="6"/>
        <v>C3022-砼结构构件制造</v>
      </c>
    </row>
    <row r="379" spans="1:3">
      <c r="A379" t="s">
        <v>976</v>
      </c>
      <c r="B379" t="s">
        <v>977</v>
      </c>
      <c r="C379" t="str">
        <f t="shared" si="6"/>
        <v>C3023-石棉水泥制品制造</v>
      </c>
    </row>
    <row r="380" spans="1:3">
      <c r="A380" t="s">
        <v>978</v>
      </c>
      <c r="B380" t="s">
        <v>979</v>
      </c>
      <c r="C380" t="str">
        <f t="shared" si="6"/>
        <v>C3024-轻质建筑材料制造</v>
      </c>
    </row>
    <row r="381" spans="1:3">
      <c r="A381" t="s">
        <v>980</v>
      </c>
      <c r="B381" t="s">
        <v>981</v>
      </c>
      <c r="C381" t="str">
        <f t="shared" si="6"/>
        <v>C3029-其他水泥类似制品制造</v>
      </c>
    </row>
    <row r="382" spans="1:3">
      <c r="A382" t="s">
        <v>982</v>
      </c>
      <c r="B382" t="s">
        <v>983</v>
      </c>
      <c r="C382" t="str">
        <f t="shared" si="6"/>
        <v>C3031-粘土砖瓦及建筑砌块制造</v>
      </c>
    </row>
    <row r="383" spans="1:3">
      <c r="A383" t="s">
        <v>984</v>
      </c>
      <c r="B383" t="s">
        <v>985</v>
      </c>
      <c r="C383" t="str">
        <f t="shared" si="6"/>
        <v>C3032-建筑用石加工</v>
      </c>
    </row>
    <row r="384" spans="1:3">
      <c r="A384" t="s">
        <v>986</v>
      </c>
      <c r="B384" t="s">
        <v>987</v>
      </c>
      <c r="C384" t="str">
        <f t="shared" si="6"/>
        <v>C3033-防水建筑材料制造</v>
      </c>
    </row>
    <row r="385" spans="1:3">
      <c r="A385" t="s">
        <v>988</v>
      </c>
      <c r="B385" t="s">
        <v>989</v>
      </c>
      <c r="C385" t="str">
        <f t="shared" si="6"/>
        <v>C3034-隔热和隔音材料制造</v>
      </c>
    </row>
    <row r="386" spans="1:3">
      <c r="A386" t="s">
        <v>990</v>
      </c>
      <c r="B386" t="s">
        <v>991</v>
      </c>
      <c r="C386" t="str">
        <f t="shared" si="6"/>
        <v>C3039-其他建筑材料制造</v>
      </c>
    </row>
    <row r="387" spans="1:3">
      <c r="A387" t="s">
        <v>992</v>
      </c>
      <c r="B387" t="s">
        <v>993</v>
      </c>
      <c r="C387" t="str">
        <f t="shared" si="6"/>
        <v>C3041-平板玻璃制造</v>
      </c>
    </row>
    <row r="388" spans="1:3">
      <c r="A388" t="s">
        <v>994</v>
      </c>
      <c r="B388" t="s">
        <v>995</v>
      </c>
      <c r="C388" t="str">
        <f t="shared" si="6"/>
        <v>C3042-特种玻璃制造</v>
      </c>
    </row>
    <row r="389" spans="1:3">
      <c r="A389" t="s">
        <v>996</v>
      </c>
      <c r="B389" t="s">
        <v>997</v>
      </c>
      <c r="C389" t="str">
        <f t="shared" si="6"/>
        <v>C3049-其他玻璃制造</v>
      </c>
    </row>
    <row r="390" spans="1:3">
      <c r="A390" t="s">
        <v>998</v>
      </c>
      <c r="B390" t="s">
        <v>999</v>
      </c>
      <c r="C390" t="str">
        <f t="shared" si="6"/>
        <v>C3051-技术玻璃制品制造</v>
      </c>
    </row>
    <row r="391" spans="1:3">
      <c r="A391" t="s">
        <v>1000</v>
      </c>
      <c r="B391" t="s">
        <v>1001</v>
      </c>
      <c r="C391" t="str">
        <f t="shared" si="6"/>
        <v>C3052-光学玻璃制造</v>
      </c>
    </row>
    <row r="392" spans="1:3">
      <c r="A392" t="s">
        <v>1002</v>
      </c>
      <c r="B392" t="s">
        <v>1003</v>
      </c>
      <c r="C392" t="str">
        <f t="shared" si="6"/>
        <v>C3053-玻璃仪器制造</v>
      </c>
    </row>
    <row r="393" spans="1:3">
      <c r="A393" t="s">
        <v>1004</v>
      </c>
      <c r="B393" t="s">
        <v>1005</v>
      </c>
      <c r="C393" t="str">
        <f t="shared" si="6"/>
        <v>C3054-日用玻璃制品制造</v>
      </c>
    </row>
    <row r="394" spans="1:3">
      <c r="A394" t="s">
        <v>1006</v>
      </c>
      <c r="B394" t="s">
        <v>1007</v>
      </c>
      <c r="C394" t="str">
        <f t="shared" si="6"/>
        <v>C3055-玻璃包装容器制造</v>
      </c>
    </row>
    <row r="395" spans="1:3">
      <c r="A395" t="s">
        <v>1008</v>
      </c>
      <c r="B395" t="s">
        <v>1009</v>
      </c>
      <c r="C395" t="str">
        <f t="shared" si="6"/>
        <v>C3056-玻璃保温容器制造</v>
      </c>
    </row>
    <row r="396" spans="1:3">
      <c r="A396" t="s">
        <v>1010</v>
      </c>
      <c r="B396" t="s">
        <v>1011</v>
      </c>
      <c r="C396" t="str">
        <f t="shared" si="6"/>
        <v>C3057-制镜及类似品加工</v>
      </c>
    </row>
    <row r="397" spans="1:3">
      <c r="A397" t="s">
        <v>1012</v>
      </c>
      <c r="B397" t="s">
        <v>1013</v>
      </c>
      <c r="C397" t="str">
        <f t="shared" si="6"/>
        <v>C3059-其他玻璃制品制造</v>
      </c>
    </row>
    <row r="398" spans="1:3">
      <c r="A398" t="s">
        <v>1014</v>
      </c>
      <c r="B398" t="s">
        <v>1015</v>
      </c>
      <c r="C398" t="str">
        <f t="shared" si="6"/>
        <v>C3061-玻璃纤维及制品制造</v>
      </c>
    </row>
    <row r="399" spans="1:3">
      <c r="A399" t="s">
        <v>1016</v>
      </c>
      <c r="B399" t="s">
        <v>1017</v>
      </c>
      <c r="C399" t="str">
        <f t="shared" si="6"/>
        <v>C3062-玻璃纤维增强塑料制品制造</v>
      </c>
    </row>
    <row r="400" spans="1:3">
      <c r="A400" t="s">
        <v>1018</v>
      </c>
      <c r="B400" t="s">
        <v>1019</v>
      </c>
      <c r="C400" t="str">
        <f t="shared" si="6"/>
        <v>C3071-建筑陶瓷制品制造</v>
      </c>
    </row>
    <row r="401" spans="1:3">
      <c r="A401" t="s">
        <v>1020</v>
      </c>
      <c r="B401" t="s">
        <v>1021</v>
      </c>
      <c r="C401" t="str">
        <f t="shared" si="6"/>
        <v>C3072-卫生陶瓷制品制造</v>
      </c>
    </row>
    <row r="402" spans="1:3">
      <c r="A402" t="s">
        <v>1022</v>
      </c>
      <c r="B402" t="s">
        <v>1023</v>
      </c>
      <c r="C402" t="str">
        <f t="shared" si="6"/>
        <v>C3073-特种陶瓷制品制造</v>
      </c>
    </row>
    <row r="403" spans="1:3">
      <c r="A403" t="s">
        <v>1024</v>
      </c>
      <c r="B403" t="s">
        <v>1025</v>
      </c>
      <c r="C403" t="str">
        <f t="shared" si="6"/>
        <v>C3074-日用陶瓷制品制造</v>
      </c>
    </row>
    <row r="404" spans="1:3">
      <c r="A404" t="s">
        <v>1026</v>
      </c>
      <c r="B404" t="s">
        <v>1027</v>
      </c>
      <c r="C404" t="str">
        <f t="shared" si="6"/>
        <v>C3075-陈设艺术陶瓷制造</v>
      </c>
    </row>
    <row r="405" spans="1:3">
      <c r="A405" t="s">
        <v>1028</v>
      </c>
      <c r="B405" t="s">
        <v>1029</v>
      </c>
      <c r="C405" t="str">
        <f t="shared" si="6"/>
        <v>C3076-园艺陶瓷制造</v>
      </c>
    </row>
    <row r="406" spans="1:3">
      <c r="A406" t="s">
        <v>1030</v>
      </c>
      <c r="B406" t="s">
        <v>1031</v>
      </c>
      <c r="C406" t="str">
        <f t="shared" si="6"/>
        <v>C3079-其他陶瓷制品制造</v>
      </c>
    </row>
    <row r="407" spans="1:3">
      <c r="A407" t="s">
        <v>1032</v>
      </c>
      <c r="B407" t="s">
        <v>1033</v>
      </c>
      <c r="C407" t="str">
        <f t="shared" si="6"/>
        <v>C3081-石棉制品制造</v>
      </c>
    </row>
    <row r="408" spans="1:3">
      <c r="A408" t="s">
        <v>1034</v>
      </c>
      <c r="B408" t="s">
        <v>1035</v>
      </c>
      <c r="C408" t="str">
        <f t="shared" si="6"/>
        <v>C3082-云母制品制造</v>
      </c>
    </row>
    <row r="409" spans="1:3">
      <c r="A409" t="s">
        <v>1036</v>
      </c>
      <c r="B409" t="s">
        <v>1037</v>
      </c>
      <c r="C409" t="str">
        <f t="shared" si="6"/>
        <v>C3089-耐火陶瓷制品及其他耐火材料制造</v>
      </c>
    </row>
    <row r="410" spans="1:3">
      <c r="A410" t="s">
        <v>1038</v>
      </c>
      <c r="B410" t="s">
        <v>1039</v>
      </c>
      <c r="C410" t="str">
        <f t="shared" si="6"/>
        <v>C3091-石墨及碳素制品制造</v>
      </c>
    </row>
    <row r="411" spans="1:3">
      <c r="A411" t="s">
        <v>1040</v>
      </c>
      <c r="B411" t="s">
        <v>1041</v>
      </c>
      <c r="C411" t="str">
        <f t="shared" si="6"/>
        <v>C3099-其他非金属矿物制品制造</v>
      </c>
    </row>
    <row r="412" spans="1:3">
      <c r="A412" t="s">
        <v>1042</v>
      </c>
      <c r="B412" t="s">
        <v>1043</v>
      </c>
      <c r="C412" t="str">
        <f t="shared" si="6"/>
        <v>C3110-炼铁</v>
      </c>
    </row>
    <row r="413" spans="1:3">
      <c r="A413" t="s">
        <v>1044</v>
      </c>
      <c r="B413" t="s">
        <v>1045</v>
      </c>
      <c r="C413" t="str">
        <f t="shared" si="6"/>
        <v>C3120-炼钢</v>
      </c>
    </row>
    <row r="414" spans="1:3">
      <c r="A414" t="s">
        <v>1046</v>
      </c>
      <c r="B414" t="s">
        <v>1047</v>
      </c>
      <c r="C414" t="str">
        <f t="shared" si="6"/>
        <v>C3130-钢压延加工</v>
      </c>
    </row>
    <row r="415" spans="1:3">
      <c r="A415" t="s">
        <v>1048</v>
      </c>
      <c r="B415" t="s">
        <v>1049</v>
      </c>
      <c r="C415" t="str">
        <f t="shared" si="6"/>
        <v>C3140-铁合金冶炼</v>
      </c>
    </row>
    <row r="416" spans="1:3">
      <c r="A416" t="s">
        <v>1050</v>
      </c>
      <c r="B416" t="s">
        <v>1051</v>
      </c>
      <c r="C416" t="str">
        <f t="shared" si="6"/>
        <v>C3211-铜冶炼</v>
      </c>
    </row>
    <row r="417" spans="1:3">
      <c r="A417" t="s">
        <v>1052</v>
      </c>
      <c r="B417" t="s">
        <v>1053</v>
      </c>
      <c r="C417" t="str">
        <f t="shared" ref="C417:C480" si="7">A417&amp;"-"&amp;B417</f>
        <v>C3212-铅锌冶炼</v>
      </c>
    </row>
    <row r="418" spans="1:3">
      <c r="A418" t="s">
        <v>1054</v>
      </c>
      <c r="B418" t="s">
        <v>1055</v>
      </c>
      <c r="C418" t="str">
        <f t="shared" si="7"/>
        <v>C3213-镍钴冶炼</v>
      </c>
    </row>
    <row r="419" spans="1:3">
      <c r="A419" t="s">
        <v>1056</v>
      </c>
      <c r="B419" t="s">
        <v>1057</v>
      </c>
      <c r="C419" t="str">
        <f t="shared" si="7"/>
        <v>C3214-锡冶炼</v>
      </c>
    </row>
    <row r="420" spans="1:3">
      <c r="A420" t="s">
        <v>1058</v>
      </c>
      <c r="B420" t="s">
        <v>1059</v>
      </c>
      <c r="C420" t="str">
        <f t="shared" si="7"/>
        <v>C3215-锑冶炼</v>
      </c>
    </row>
    <row r="421" spans="1:3">
      <c r="A421" t="s">
        <v>1060</v>
      </c>
      <c r="B421" t="s">
        <v>1061</v>
      </c>
      <c r="C421" t="str">
        <f t="shared" si="7"/>
        <v>C3216-铝冶炼</v>
      </c>
    </row>
    <row r="422" spans="1:3">
      <c r="A422" t="s">
        <v>1062</v>
      </c>
      <c r="B422" t="s">
        <v>1063</v>
      </c>
      <c r="C422" t="str">
        <f t="shared" si="7"/>
        <v>C3217-镁冶炼</v>
      </c>
    </row>
    <row r="423" spans="1:3">
      <c r="A423" t="s">
        <v>1064</v>
      </c>
      <c r="B423" t="s">
        <v>1065</v>
      </c>
      <c r="C423" t="str">
        <f t="shared" si="7"/>
        <v>C3218-硅冶炼</v>
      </c>
    </row>
    <row r="424" spans="1:3">
      <c r="A424" t="s">
        <v>1066</v>
      </c>
      <c r="B424" t="s">
        <v>1067</v>
      </c>
      <c r="C424" t="str">
        <f t="shared" si="7"/>
        <v>C3219-其他常用有色金属冶炼</v>
      </c>
    </row>
    <row r="425" spans="1:3">
      <c r="A425" t="s">
        <v>1068</v>
      </c>
      <c r="B425" t="s">
        <v>1069</v>
      </c>
      <c r="C425" t="str">
        <f t="shared" si="7"/>
        <v>C3221-金冶炼</v>
      </c>
    </row>
    <row r="426" spans="1:3">
      <c r="A426" t="s">
        <v>1070</v>
      </c>
      <c r="B426" t="s">
        <v>1071</v>
      </c>
      <c r="C426" t="str">
        <f t="shared" si="7"/>
        <v>C3222-银冶炼</v>
      </c>
    </row>
    <row r="427" spans="1:3">
      <c r="A427" t="s">
        <v>1072</v>
      </c>
      <c r="B427" t="s">
        <v>1073</v>
      </c>
      <c r="C427" t="str">
        <f t="shared" si="7"/>
        <v>C3229-其他贵金属冶炼</v>
      </c>
    </row>
    <row r="428" spans="1:3">
      <c r="A428" t="s">
        <v>1074</v>
      </c>
      <c r="B428" t="s">
        <v>1075</v>
      </c>
      <c r="C428" t="str">
        <f t="shared" si="7"/>
        <v>C3231-钨钼冶炼</v>
      </c>
    </row>
    <row r="429" spans="1:3">
      <c r="A429" t="s">
        <v>1076</v>
      </c>
      <c r="B429" t="s">
        <v>1077</v>
      </c>
      <c r="C429" t="str">
        <f t="shared" si="7"/>
        <v>C3232-稀土金属冶炼</v>
      </c>
    </row>
    <row r="430" spans="1:3">
      <c r="A430" t="s">
        <v>1078</v>
      </c>
      <c r="B430" t="s">
        <v>1079</v>
      </c>
      <c r="C430" t="str">
        <f t="shared" si="7"/>
        <v>C3239-其他稀有金属冶炼</v>
      </c>
    </row>
    <row r="431" spans="1:3">
      <c r="A431" t="s">
        <v>1080</v>
      </c>
      <c r="B431" t="s">
        <v>1081</v>
      </c>
      <c r="C431" t="str">
        <f t="shared" si="7"/>
        <v>C3240-有色金属合金制造</v>
      </c>
    </row>
    <row r="432" spans="1:3">
      <c r="A432" t="s">
        <v>1082</v>
      </c>
      <c r="B432" t="s">
        <v>1083</v>
      </c>
      <c r="C432" t="str">
        <f t="shared" si="7"/>
        <v>C3251-铜压延加工</v>
      </c>
    </row>
    <row r="433" spans="1:3">
      <c r="A433" t="s">
        <v>1084</v>
      </c>
      <c r="B433" t="s">
        <v>1085</v>
      </c>
      <c r="C433" t="str">
        <f t="shared" si="7"/>
        <v>C3252-铝压延加工</v>
      </c>
    </row>
    <row r="434" spans="1:3">
      <c r="A434" t="s">
        <v>1086</v>
      </c>
      <c r="B434" t="s">
        <v>1087</v>
      </c>
      <c r="C434" t="str">
        <f t="shared" si="7"/>
        <v>C3253-贵金属压延加工</v>
      </c>
    </row>
    <row r="435" spans="1:3">
      <c r="A435" t="s">
        <v>1088</v>
      </c>
      <c r="B435" t="s">
        <v>1089</v>
      </c>
      <c r="C435" t="str">
        <f t="shared" si="7"/>
        <v>C3254-稀有稀土金属压延加工</v>
      </c>
    </row>
    <row r="436" spans="1:3">
      <c r="A436" t="s">
        <v>1090</v>
      </c>
      <c r="B436" t="s">
        <v>1091</v>
      </c>
      <c r="C436" t="str">
        <f t="shared" si="7"/>
        <v>C3259-其他有色金属压延加工</v>
      </c>
    </row>
    <row r="437" spans="1:3">
      <c r="A437" t="s">
        <v>1092</v>
      </c>
      <c r="B437" t="s">
        <v>1093</v>
      </c>
      <c r="C437" t="str">
        <f t="shared" si="7"/>
        <v>C3311-金属结构制造</v>
      </c>
    </row>
    <row r="438" spans="1:3">
      <c r="A438" t="s">
        <v>1094</v>
      </c>
      <c r="B438" t="s">
        <v>1095</v>
      </c>
      <c r="C438" t="str">
        <f t="shared" si="7"/>
        <v>C3312-金属门窗制造</v>
      </c>
    </row>
    <row r="439" spans="1:3">
      <c r="A439" t="s">
        <v>1096</v>
      </c>
      <c r="B439" t="s">
        <v>1097</v>
      </c>
      <c r="C439" t="str">
        <f t="shared" si="7"/>
        <v>C3321-切削工具制造</v>
      </c>
    </row>
    <row r="440" spans="1:3">
      <c r="A440" t="s">
        <v>1098</v>
      </c>
      <c r="B440" t="s">
        <v>1099</v>
      </c>
      <c r="C440" t="str">
        <f t="shared" si="7"/>
        <v>C3322-手工具制造</v>
      </c>
    </row>
    <row r="441" spans="1:3">
      <c r="A441" t="s">
        <v>1100</v>
      </c>
      <c r="B441" t="s">
        <v>1101</v>
      </c>
      <c r="C441" t="str">
        <f t="shared" si="7"/>
        <v>C3323-农用及园林用金属工具制造</v>
      </c>
    </row>
    <row r="442" spans="1:3">
      <c r="A442" t="s">
        <v>1102</v>
      </c>
      <c r="B442" t="s">
        <v>1103</v>
      </c>
      <c r="C442" t="str">
        <f t="shared" si="7"/>
        <v>C3324-刀剪及类似日用金属工具制造</v>
      </c>
    </row>
    <row r="443" spans="1:3">
      <c r="A443" t="s">
        <v>1104</v>
      </c>
      <c r="B443" t="s">
        <v>1105</v>
      </c>
      <c r="C443" t="str">
        <f t="shared" si="7"/>
        <v>C3329-其他金属工具制造</v>
      </c>
    </row>
    <row r="444" spans="1:3">
      <c r="A444" t="s">
        <v>1106</v>
      </c>
      <c r="B444" t="s">
        <v>1107</v>
      </c>
      <c r="C444" t="str">
        <f t="shared" si="7"/>
        <v>C3331-集装箱制造</v>
      </c>
    </row>
    <row r="445" spans="1:3">
      <c r="A445" t="s">
        <v>1108</v>
      </c>
      <c r="B445" t="s">
        <v>1109</v>
      </c>
      <c r="C445" t="str">
        <f t="shared" si="7"/>
        <v>C3332-金属压力容器制造</v>
      </c>
    </row>
    <row r="446" spans="1:3">
      <c r="A446" t="s">
        <v>1110</v>
      </c>
      <c r="B446" t="s">
        <v>1111</v>
      </c>
      <c r="C446" t="str">
        <f t="shared" si="7"/>
        <v>C3333-金属包装容器及材料制造</v>
      </c>
    </row>
    <row r="447" spans="1:3">
      <c r="A447" t="s">
        <v>1112</v>
      </c>
      <c r="B447" t="s">
        <v>1113</v>
      </c>
      <c r="C447" t="str">
        <f t="shared" si="7"/>
        <v>C3340-金属丝绳及其制品制造</v>
      </c>
    </row>
    <row r="448" spans="1:3">
      <c r="A448" t="s">
        <v>1114</v>
      </c>
      <c r="B448" t="s">
        <v>1115</v>
      </c>
      <c r="C448" t="str">
        <f t="shared" si="7"/>
        <v>C3351-建筑、家具用金属配件制造</v>
      </c>
    </row>
    <row r="449" spans="1:3">
      <c r="A449" t="s">
        <v>1116</v>
      </c>
      <c r="B449" t="s">
        <v>1117</v>
      </c>
      <c r="C449" t="str">
        <f t="shared" si="7"/>
        <v>C3352-建筑装饰及水暖管道零件制造</v>
      </c>
    </row>
    <row r="450" spans="1:3">
      <c r="A450" t="s">
        <v>1118</v>
      </c>
      <c r="B450" t="s">
        <v>1119</v>
      </c>
      <c r="C450" t="str">
        <f t="shared" si="7"/>
        <v>C3353-安全、消防用金属制品制造</v>
      </c>
    </row>
    <row r="451" spans="1:3">
      <c r="A451" t="s">
        <v>1120</v>
      </c>
      <c r="B451" t="s">
        <v>1121</v>
      </c>
      <c r="C451" t="str">
        <f t="shared" si="7"/>
        <v>C3359-其他建筑、安全用金属制品制造</v>
      </c>
    </row>
    <row r="452" spans="1:3">
      <c r="A452" t="s">
        <v>1122</v>
      </c>
      <c r="B452" t="s">
        <v>1123</v>
      </c>
      <c r="C452" t="str">
        <f t="shared" si="7"/>
        <v>C3360-金属表面处理及热处理加工</v>
      </c>
    </row>
    <row r="453" spans="1:3">
      <c r="A453" t="s">
        <v>1124</v>
      </c>
      <c r="B453" t="s">
        <v>1125</v>
      </c>
      <c r="C453" t="str">
        <f t="shared" si="7"/>
        <v>C3371-生产专用搪瓷制品制造</v>
      </c>
    </row>
    <row r="454" spans="1:3">
      <c r="A454" t="s">
        <v>1126</v>
      </c>
      <c r="B454" t="s">
        <v>1127</v>
      </c>
      <c r="C454" t="str">
        <f t="shared" si="7"/>
        <v>C3372-建筑装饰搪瓷制品制造</v>
      </c>
    </row>
    <row r="455" spans="1:3">
      <c r="A455" t="s">
        <v>1128</v>
      </c>
      <c r="B455" t="s">
        <v>1129</v>
      </c>
      <c r="C455" t="str">
        <f t="shared" si="7"/>
        <v>C3373-搪瓷卫生洁具制造</v>
      </c>
    </row>
    <row r="456" spans="1:3">
      <c r="A456" t="s">
        <v>1130</v>
      </c>
      <c r="B456" t="s">
        <v>1131</v>
      </c>
      <c r="C456" t="str">
        <f t="shared" si="7"/>
        <v>C3379-搪瓷日用品及其他搪瓷制品制造</v>
      </c>
    </row>
    <row r="457" spans="1:3">
      <c r="A457" t="s">
        <v>1132</v>
      </c>
      <c r="B457" t="s">
        <v>1133</v>
      </c>
      <c r="C457" t="str">
        <f t="shared" si="7"/>
        <v>C3381-金属制厨房用器具制造</v>
      </c>
    </row>
    <row r="458" spans="1:3">
      <c r="A458" t="s">
        <v>1134</v>
      </c>
      <c r="B458" t="s">
        <v>1135</v>
      </c>
      <c r="C458" t="str">
        <f t="shared" si="7"/>
        <v>C3382-金属制餐具和器皿制造</v>
      </c>
    </row>
    <row r="459" spans="1:3">
      <c r="A459" t="s">
        <v>1136</v>
      </c>
      <c r="B459" t="s">
        <v>1137</v>
      </c>
      <c r="C459" t="str">
        <f t="shared" si="7"/>
        <v>C3383-金属制卫生器具制造</v>
      </c>
    </row>
    <row r="460" spans="1:3">
      <c r="A460" t="s">
        <v>1138</v>
      </c>
      <c r="B460" t="s">
        <v>1139</v>
      </c>
      <c r="C460" t="str">
        <f t="shared" si="7"/>
        <v>C3389-其他金属制日用品制造</v>
      </c>
    </row>
    <row r="461" spans="1:3">
      <c r="A461" t="s">
        <v>1140</v>
      </c>
      <c r="B461" t="s">
        <v>1141</v>
      </c>
      <c r="C461" t="str">
        <f t="shared" si="7"/>
        <v>C3391-黑色金属铸造</v>
      </c>
    </row>
    <row r="462" spans="1:3">
      <c r="A462" t="s">
        <v>1142</v>
      </c>
      <c r="B462" t="s">
        <v>1143</v>
      </c>
      <c r="C462" t="str">
        <f t="shared" si="7"/>
        <v>C3392-有色金属铸造</v>
      </c>
    </row>
    <row r="463" spans="1:3">
      <c r="A463" t="s">
        <v>1144</v>
      </c>
      <c r="B463" t="s">
        <v>1145</v>
      </c>
      <c r="C463" t="str">
        <f t="shared" si="7"/>
        <v>C3393-锻件及粉末冶金制品制造</v>
      </c>
    </row>
    <row r="464" spans="1:3">
      <c r="A464" t="s">
        <v>1146</v>
      </c>
      <c r="B464" t="s">
        <v>1147</v>
      </c>
      <c r="C464" t="str">
        <f t="shared" si="7"/>
        <v>C3394-交通及公共管理用金属标牌制造</v>
      </c>
    </row>
    <row r="465" spans="1:3">
      <c r="A465" t="s">
        <v>1148</v>
      </c>
      <c r="B465" t="s">
        <v>1149</v>
      </c>
      <c r="C465" t="str">
        <f t="shared" si="7"/>
        <v>C3399-其他未列明金属制品制造</v>
      </c>
    </row>
    <row r="466" spans="1:3">
      <c r="A466" t="s">
        <v>1150</v>
      </c>
      <c r="B466" t="s">
        <v>1151</v>
      </c>
      <c r="C466" t="str">
        <f t="shared" si="7"/>
        <v>C3411-锅炉及辅助设备制造</v>
      </c>
    </row>
    <row r="467" spans="1:3">
      <c r="A467" t="s">
        <v>1152</v>
      </c>
      <c r="B467" t="s">
        <v>1153</v>
      </c>
      <c r="C467" t="str">
        <f t="shared" si="7"/>
        <v>C3412-内燃机及配件制造</v>
      </c>
    </row>
    <row r="468" spans="1:3">
      <c r="A468" t="s">
        <v>1154</v>
      </c>
      <c r="B468" t="s">
        <v>1155</v>
      </c>
      <c r="C468" t="str">
        <f t="shared" si="7"/>
        <v>C3413-汽轮机及辅机制造</v>
      </c>
    </row>
    <row r="469" spans="1:3">
      <c r="A469" t="s">
        <v>1156</v>
      </c>
      <c r="B469" t="s">
        <v>1157</v>
      </c>
      <c r="C469" t="str">
        <f t="shared" si="7"/>
        <v>C3414-水轮机及辅机制造</v>
      </c>
    </row>
    <row r="470" spans="1:3">
      <c r="A470" t="s">
        <v>1158</v>
      </c>
      <c r="B470" t="s">
        <v>1159</v>
      </c>
      <c r="C470" t="str">
        <f t="shared" si="7"/>
        <v>C3415-风能原动设备制造</v>
      </c>
    </row>
    <row r="471" spans="1:3">
      <c r="A471" t="s">
        <v>1160</v>
      </c>
      <c r="B471" t="s">
        <v>1161</v>
      </c>
      <c r="C471" t="str">
        <f t="shared" si="7"/>
        <v>C3419-其他原动设备制造</v>
      </c>
    </row>
    <row r="472" spans="1:3">
      <c r="A472" t="s">
        <v>1162</v>
      </c>
      <c r="B472" t="s">
        <v>1163</v>
      </c>
      <c r="C472" t="str">
        <f t="shared" si="7"/>
        <v>C3421-金属切削机床制造</v>
      </c>
    </row>
    <row r="473" spans="1:3">
      <c r="A473" t="s">
        <v>1164</v>
      </c>
      <c r="B473" t="s">
        <v>1165</v>
      </c>
      <c r="C473" t="str">
        <f t="shared" si="7"/>
        <v>C3422-金属成形机床制造</v>
      </c>
    </row>
    <row r="474" spans="1:3">
      <c r="A474" t="s">
        <v>1166</v>
      </c>
      <c r="B474" t="s">
        <v>1167</v>
      </c>
      <c r="C474" t="str">
        <f t="shared" si="7"/>
        <v>C3423-铸造机械制造</v>
      </c>
    </row>
    <row r="475" spans="1:3">
      <c r="A475" t="s">
        <v>1168</v>
      </c>
      <c r="B475" t="s">
        <v>1169</v>
      </c>
      <c r="C475" t="str">
        <f t="shared" si="7"/>
        <v>C3424-金属切割及焊接设备制造</v>
      </c>
    </row>
    <row r="476" spans="1:3">
      <c r="A476" t="s">
        <v>1170</v>
      </c>
      <c r="B476" t="s">
        <v>1171</v>
      </c>
      <c r="C476" t="str">
        <f t="shared" si="7"/>
        <v>C3425-机床功能部件及附件制造</v>
      </c>
    </row>
    <row r="477" spans="1:3">
      <c r="A477" t="s">
        <v>1172</v>
      </c>
      <c r="B477" t="s">
        <v>1173</v>
      </c>
      <c r="C477" t="str">
        <f t="shared" si="7"/>
        <v>C3429-其他金属加工机械制造</v>
      </c>
    </row>
    <row r="478" spans="1:3">
      <c r="A478" t="s">
        <v>1174</v>
      </c>
      <c r="B478" t="s">
        <v>1175</v>
      </c>
      <c r="C478" t="str">
        <f t="shared" si="7"/>
        <v>C3431-轻小型起重设备制造</v>
      </c>
    </row>
    <row r="479" spans="1:3">
      <c r="A479" t="s">
        <v>1176</v>
      </c>
      <c r="B479" t="s">
        <v>1177</v>
      </c>
      <c r="C479" t="str">
        <f t="shared" si="7"/>
        <v>C3432-生产专用起重机制造</v>
      </c>
    </row>
    <row r="480" spans="1:3">
      <c r="A480" t="s">
        <v>1178</v>
      </c>
      <c r="B480" t="s">
        <v>1179</v>
      </c>
      <c r="C480" t="str">
        <f t="shared" si="7"/>
        <v>C3433-生产专用车辆制造</v>
      </c>
    </row>
    <row r="481" spans="1:3">
      <c r="A481" t="s">
        <v>1180</v>
      </c>
      <c r="B481" t="s">
        <v>1181</v>
      </c>
      <c r="C481" t="str">
        <f t="shared" ref="C481:C544" si="8">A481&amp;"-"&amp;B481</f>
        <v>C3434-连续搬运设备制造</v>
      </c>
    </row>
    <row r="482" spans="1:3">
      <c r="A482" t="s">
        <v>1182</v>
      </c>
      <c r="B482" t="s">
        <v>1183</v>
      </c>
      <c r="C482" t="str">
        <f t="shared" si="8"/>
        <v>C3435-电梯、自动扶梯及升降机制造</v>
      </c>
    </row>
    <row r="483" spans="1:3">
      <c r="A483" t="s">
        <v>1184</v>
      </c>
      <c r="B483" t="s">
        <v>1185</v>
      </c>
      <c r="C483" t="str">
        <f t="shared" si="8"/>
        <v>C3436-客运索道制造</v>
      </c>
    </row>
    <row r="484" spans="1:3">
      <c r="A484" t="s">
        <v>1186</v>
      </c>
      <c r="B484" t="s">
        <v>1187</v>
      </c>
      <c r="C484" t="str">
        <f t="shared" si="8"/>
        <v>C3437-机械式停车设备制造</v>
      </c>
    </row>
    <row r="485" spans="1:3">
      <c r="A485" t="s">
        <v>1188</v>
      </c>
      <c r="B485" t="s">
        <v>1189</v>
      </c>
      <c r="C485" t="str">
        <f t="shared" si="8"/>
        <v>C3439-其他物料搬运设备制造</v>
      </c>
    </row>
    <row r="486" spans="1:3">
      <c r="A486" t="s">
        <v>1190</v>
      </c>
      <c r="B486" t="s">
        <v>1191</v>
      </c>
      <c r="C486" t="str">
        <f t="shared" si="8"/>
        <v>C3441-泵及真空设备制造</v>
      </c>
    </row>
    <row r="487" spans="1:3">
      <c r="A487" t="s">
        <v>1192</v>
      </c>
      <c r="B487" t="s">
        <v>1193</v>
      </c>
      <c r="C487" t="str">
        <f t="shared" si="8"/>
        <v>C3442-气体压缩机械制造</v>
      </c>
    </row>
    <row r="488" spans="1:3">
      <c r="A488" t="s">
        <v>1194</v>
      </c>
      <c r="B488" t="s">
        <v>1195</v>
      </c>
      <c r="C488" t="str">
        <f t="shared" si="8"/>
        <v>C3443-阀门和旋塞制造</v>
      </c>
    </row>
    <row r="489" spans="1:3">
      <c r="A489" t="s">
        <v>1196</v>
      </c>
      <c r="B489" t="s">
        <v>1197</v>
      </c>
      <c r="C489" t="str">
        <f t="shared" si="8"/>
        <v>C3444-液压动力机械及元件制造</v>
      </c>
    </row>
    <row r="490" spans="1:3">
      <c r="A490" t="s">
        <v>1198</v>
      </c>
      <c r="B490" t="s">
        <v>1199</v>
      </c>
      <c r="C490" t="str">
        <f t="shared" si="8"/>
        <v>C3445-液力动力机械元件制造</v>
      </c>
    </row>
    <row r="491" spans="1:3">
      <c r="A491" t="s">
        <v>1200</v>
      </c>
      <c r="B491" t="s">
        <v>1201</v>
      </c>
      <c r="C491" t="str">
        <f t="shared" si="8"/>
        <v>C3446-气压动力机械及元件制造</v>
      </c>
    </row>
    <row r="492" spans="1:3">
      <c r="A492" t="s">
        <v>1202</v>
      </c>
      <c r="B492" t="s">
        <v>1203</v>
      </c>
      <c r="C492" t="str">
        <f t="shared" si="8"/>
        <v>C3451-滚动轴承制造</v>
      </c>
    </row>
    <row r="493" spans="1:3">
      <c r="A493" t="s">
        <v>1204</v>
      </c>
      <c r="B493" t="s">
        <v>1205</v>
      </c>
      <c r="C493" t="str">
        <f t="shared" si="8"/>
        <v>C3452-滑动轴承制造</v>
      </c>
    </row>
    <row r="494" spans="1:3">
      <c r="A494" t="s">
        <v>1206</v>
      </c>
      <c r="B494" t="s">
        <v>1207</v>
      </c>
      <c r="C494" t="str">
        <f t="shared" si="8"/>
        <v>C3453-齿轮及齿轮减、变速箱制造</v>
      </c>
    </row>
    <row r="495" spans="1:3">
      <c r="A495" t="s">
        <v>1208</v>
      </c>
      <c r="B495" t="s">
        <v>1209</v>
      </c>
      <c r="C495" t="str">
        <f t="shared" si="8"/>
        <v>C3459-其他传动部件制造</v>
      </c>
    </row>
    <row r="496" spans="1:3">
      <c r="A496" t="s">
        <v>1210</v>
      </c>
      <c r="B496" t="s">
        <v>1211</v>
      </c>
      <c r="C496" t="str">
        <f t="shared" si="8"/>
        <v>C3461-烘炉、熔炉及电炉制造</v>
      </c>
    </row>
    <row r="497" spans="1:3">
      <c r="A497" t="s">
        <v>1212</v>
      </c>
      <c r="B497" t="s">
        <v>1213</v>
      </c>
      <c r="C497" t="str">
        <f t="shared" si="8"/>
        <v>C3462-风机、风扇制造</v>
      </c>
    </row>
    <row r="498" spans="1:3">
      <c r="A498" t="s">
        <v>1214</v>
      </c>
      <c r="B498" t="s">
        <v>1215</v>
      </c>
      <c r="C498" t="str">
        <f t="shared" si="8"/>
        <v>C3463-气体、液体分离及纯净设备制造</v>
      </c>
    </row>
    <row r="499" spans="1:3">
      <c r="A499" t="s">
        <v>1216</v>
      </c>
      <c r="B499" t="s">
        <v>1217</v>
      </c>
      <c r="C499" t="str">
        <f t="shared" si="8"/>
        <v>C3464-制冷、空调设备制造</v>
      </c>
    </row>
    <row r="500" spans="1:3">
      <c r="A500" t="s">
        <v>1218</v>
      </c>
      <c r="B500" t="s">
        <v>1219</v>
      </c>
      <c r="C500" t="str">
        <f t="shared" si="8"/>
        <v>C3465-风动和电动工具制造</v>
      </c>
    </row>
    <row r="501" spans="1:3">
      <c r="A501" t="s">
        <v>1220</v>
      </c>
      <c r="B501" t="s">
        <v>1221</v>
      </c>
      <c r="C501" t="str">
        <f t="shared" si="8"/>
        <v>C3466-喷枪及类似器具制造</v>
      </c>
    </row>
    <row r="502" spans="1:3">
      <c r="A502" t="s">
        <v>1222</v>
      </c>
      <c r="B502" t="s">
        <v>1223</v>
      </c>
      <c r="C502" t="str">
        <f t="shared" si="8"/>
        <v>C3467-包装专用设备制造</v>
      </c>
    </row>
    <row r="503" spans="1:3">
      <c r="A503" t="s">
        <v>1224</v>
      </c>
      <c r="B503" t="s">
        <v>1225</v>
      </c>
      <c r="C503" t="str">
        <f t="shared" si="8"/>
        <v>C3471-电影机械制造</v>
      </c>
    </row>
    <row r="504" spans="1:3">
      <c r="A504" t="s">
        <v>1226</v>
      </c>
      <c r="B504" t="s">
        <v>1227</v>
      </c>
      <c r="C504" t="str">
        <f t="shared" si="8"/>
        <v>C3472-幻灯及投影设备制造</v>
      </c>
    </row>
    <row r="505" spans="1:3">
      <c r="A505" t="s">
        <v>1228</v>
      </c>
      <c r="B505" t="s">
        <v>1229</v>
      </c>
      <c r="C505" t="str">
        <f t="shared" si="8"/>
        <v>C3473-照相机及器材制造</v>
      </c>
    </row>
    <row r="506" spans="1:3">
      <c r="A506" t="s">
        <v>1230</v>
      </c>
      <c r="B506" t="s">
        <v>1231</v>
      </c>
      <c r="C506" t="str">
        <f t="shared" si="8"/>
        <v>C3474-复印和胶印设备制造</v>
      </c>
    </row>
    <row r="507" spans="1:3">
      <c r="A507" t="s">
        <v>1232</v>
      </c>
      <c r="B507" t="s">
        <v>1233</v>
      </c>
      <c r="C507" t="str">
        <f t="shared" si="8"/>
        <v>C3475-计算器及货币专用设备制造</v>
      </c>
    </row>
    <row r="508" spans="1:3">
      <c r="A508" t="s">
        <v>1234</v>
      </c>
      <c r="B508" t="s">
        <v>1235</v>
      </c>
      <c r="C508" t="str">
        <f t="shared" si="8"/>
        <v>C3479-其他文化、办公用机械制造</v>
      </c>
    </row>
    <row r="509" spans="1:3">
      <c r="A509" t="s">
        <v>1236</v>
      </c>
      <c r="B509" t="s">
        <v>1237</v>
      </c>
      <c r="C509" t="str">
        <f t="shared" si="8"/>
        <v>C3481-金属密封件制造</v>
      </c>
    </row>
    <row r="510" spans="1:3">
      <c r="A510" t="s">
        <v>1238</v>
      </c>
      <c r="B510" t="s">
        <v>1239</v>
      </c>
      <c r="C510" t="str">
        <f t="shared" si="8"/>
        <v>C3482-紧固件制造</v>
      </c>
    </row>
    <row r="511" spans="1:3">
      <c r="A511" t="s">
        <v>1240</v>
      </c>
      <c r="B511" t="s">
        <v>1241</v>
      </c>
      <c r="C511" t="str">
        <f t="shared" si="8"/>
        <v>C3483-弹簧制造</v>
      </c>
    </row>
    <row r="512" spans="1:3">
      <c r="A512" t="s">
        <v>1242</v>
      </c>
      <c r="B512" t="s">
        <v>1243</v>
      </c>
      <c r="C512" t="str">
        <f t="shared" si="8"/>
        <v>C3484-机械零部件加工</v>
      </c>
    </row>
    <row r="513" spans="1:3">
      <c r="A513" t="s">
        <v>1244</v>
      </c>
      <c r="B513" t="s">
        <v>1245</v>
      </c>
      <c r="C513" t="str">
        <f t="shared" si="8"/>
        <v>C3489-其他通用零部件制造</v>
      </c>
    </row>
    <row r="514" spans="1:3">
      <c r="A514" t="s">
        <v>1246</v>
      </c>
      <c r="B514" t="s">
        <v>1247</v>
      </c>
      <c r="C514" t="str">
        <f t="shared" si="8"/>
        <v>C3491-工业机器人制造</v>
      </c>
    </row>
    <row r="515" spans="1:3">
      <c r="A515" t="s">
        <v>1248</v>
      </c>
      <c r="B515" t="s">
        <v>1249</v>
      </c>
      <c r="C515" t="str">
        <f t="shared" si="8"/>
        <v>C3492-特殊作业机器人制造</v>
      </c>
    </row>
    <row r="516" spans="1:3">
      <c r="A516" t="s">
        <v>1250</v>
      </c>
      <c r="B516" t="s">
        <v>1251</v>
      </c>
      <c r="C516" t="str">
        <f t="shared" si="8"/>
        <v>C3493-增材制造装备制造</v>
      </c>
    </row>
    <row r="517" spans="1:3">
      <c r="A517" t="s">
        <v>1252</v>
      </c>
      <c r="B517" t="s">
        <v>1253</v>
      </c>
      <c r="C517" t="str">
        <f t="shared" si="8"/>
        <v>C3499-其他未列明通用设备制造业</v>
      </c>
    </row>
    <row r="518" spans="1:3">
      <c r="A518" t="s">
        <v>1254</v>
      </c>
      <c r="B518" t="s">
        <v>1255</v>
      </c>
      <c r="C518" t="str">
        <f t="shared" si="8"/>
        <v>C3511-矿山机械制造</v>
      </c>
    </row>
    <row r="519" spans="1:3">
      <c r="A519" t="s">
        <v>1256</v>
      </c>
      <c r="B519" t="s">
        <v>1257</v>
      </c>
      <c r="C519" t="str">
        <f t="shared" si="8"/>
        <v>C3512-石油钻采专用设备制造</v>
      </c>
    </row>
    <row r="520" spans="1:3">
      <c r="A520" t="s">
        <v>1258</v>
      </c>
      <c r="B520" t="s">
        <v>1259</v>
      </c>
      <c r="C520" t="str">
        <f t="shared" si="8"/>
        <v>C3513-深海石油钻探设备制造</v>
      </c>
    </row>
    <row r="521" spans="1:3">
      <c r="A521" t="s">
        <v>1260</v>
      </c>
      <c r="B521" t="s">
        <v>1261</v>
      </c>
      <c r="C521" t="str">
        <f t="shared" si="8"/>
        <v>C3514-建筑工程用机械制造</v>
      </c>
    </row>
    <row r="522" spans="1:3">
      <c r="A522" t="s">
        <v>1262</v>
      </c>
      <c r="B522" t="s">
        <v>1263</v>
      </c>
      <c r="C522" t="str">
        <f t="shared" si="8"/>
        <v>C3515-建筑材料生产专用机械制造</v>
      </c>
    </row>
    <row r="523" spans="1:3">
      <c r="A523" t="s">
        <v>1264</v>
      </c>
      <c r="B523" t="s">
        <v>1265</v>
      </c>
      <c r="C523" t="str">
        <f t="shared" si="8"/>
        <v>C3516-冶金专用设备制造</v>
      </c>
    </row>
    <row r="524" spans="1:3">
      <c r="A524" t="s">
        <v>1266</v>
      </c>
      <c r="B524" t="s">
        <v>1267</v>
      </c>
      <c r="C524" t="str">
        <f t="shared" si="8"/>
        <v>C3517-隧道施工专用机械制造</v>
      </c>
    </row>
    <row r="525" spans="1:3">
      <c r="A525" t="s">
        <v>1268</v>
      </c>
      <c r="B525" t="s">
        <v>1269</v>
      </c>
      <c r="C525" t="str">
        <f t="shared" si="8"/>
        <v>C3521-炼油、化工生产专用设备制造</v>
      </c>
    </row>
    <row r="526" spans="1:3">
      <c r="A526" t="s">
        <v>1270</v>
      </c>
      <c r="B526" t="s">
        <v>1271</v>
      </c>
      <c r="C526" t="str">
        <f t="shared" si="8"/>
        <v>C3522-橡胶加工专用设备制造</v>
      </c>
    </row>
    <row r="527" spans="1:3">
      <c r="A527" t="s">
        <v>1272</v>
      </c>
      <c r="B527" t="s">
        <v>1273</v>
      </c>
      <c r="C527" t="str">
        <f t="shared" si="8"/>
        <v>C3523-塑料加工专用设备制造</v>
      </c>
    </row>
    <row r="528" spans="1:3">
      <c r="A528" t="s">
        <v>1274</v>
      </c>
      <c r="B528" t="s">
        <v>1275</v>
      </c>
      <c r="C528" t="str">
        <f t="shared" si="8"/>
        <v>C3524-木竹材加工机械制造</v>
      </c>
    </row>
    <row r="529" spans="1:3">
      <c r="A529" t="s">
        <v>1276</v>
      </c>
      <c r="B529" t="s">
        <v>1277</v>
      </c>
      <c r="C529" t="str">
        <f t="shared" si="8"/>
        <v>C3525-模具制造</v>
      </c>
    </row>
    <row r="530" spans="1:3">
      <c r="A530" t="s">
        <v>1278</v>
      </c>
      <c r="B530" t="s">
        <v>1279</v>
      </c>
      <c r="C530" t="str">
        <f t="shared" si="8"/>
        <v>C3529-其他非金属加工专用设备制造</v>
      </c>
    </row>
    <row r="531" spans="1:3">
      <c r="A531" t="s">
        <v>1280</v>
      </c>
      <c r="B531" t="s">
        <v>1281</v>
      </c>
      <c r="C531" t="str">
        <f t="shared" si="8"/>
        <v>C3531-食品、酒、饮料及茶生产专用设备制造</v>
      </c>
    </row>
    <row r="532" spans="1:3">
      <c r="A532" t="s">
        <v>1282</v>
      </c>
      <c r="B532" t="s">
        <v>1283</v>
      </c>
      <c r="C532" t="str">
        <f t="shared" si="8"/>
        <v>C3532-农副食品加工专用设备制造</v>
      </c>
    </row>
    <row r="533" spans="1:3">
      <c r="A533" t="s">
        <v>1284</v>
      </c>
      <c r="B533" t="s">
        <v>1285</v>
      </c>
      <c r="C533" t="str">
        <f t="shared" si="8"/>
        <v>C3533-烟草生产专用设备制造</v>
      </c>
    </row>
    <row r="534" spans="1:3">
      <c r="A534" t="s">
        <v>1286</v>
      </c>
      <c r="B534" t="s">
        <v>1287</v>
      </c>
      <c r="C534" t="str">
        <f t="shared" si="8"/>
        <v>C3534-饲料生产专用设备制造</v>
      </c>
    </row>
    <row r="535" spans="1:3">
      <c r="A535" t="s">
        <v>1288</v>
      </c>
      <c r="B535" t="s">
        <v>1289</v>
      </c>
      <c r="C535" t="str">
        <f t="shared" si="8"/>
        <v>C3541-制浆和造纸专用设备制造</v>
      </c>
    </row>
    <row r="536" spans="1:3">
      <c r="A536" t="s">
        <v>1290</v>
      </c>
      <c r="B536" t="s">
        <v>1291</v>
      </c>
      <c r="C536" t="str">
        <f t="shared" si="8"/>
        <v>C3542-印刷专用设备制造</v>
      </c>
    </row>
    <row r="537" spans="1:3">
      <c r="A537" t="s">
        <v>1292</v>
      </c>
      <c r="B537" t="s">
        <v>1293</v>
      </c>
      <c r="C537" t="str">
        <f t="shared" si="8"/>
        <v>C3543-日用化工专用设备制造</v>
      </c>
    </row>
    <row r="538" spans="1:3">
      <c r="A538" t="s">
        <v>1294</v>
      </c>
      <c r="B538" t="s">
        <v>1295</v>
      </c>
      <c r="C538" t="str">
        <f t="shared" si="8"/>
        <v>C3544-制药专用设备制造</v>
      </c>
    </row>
    <row r="539" spans="1:3">
      <c r="A539" t="s">
        <v>1296</v>
      </c>
      <c r="B539" t="s">
        <v>1297</v>
      </c>
      <c r="C539" t="str">
        <f t="shared" si="8"/>
        <v>C3545-照明器具生产专用设备制造</v>
      </c>
    </row>
    <row r="540" spans="1:3">
      <c r="A540" t="s">
        <v>1298</v>
      </c>
      <c r="B540" t="s">
        <v>1299</v>
      </c>
      <c r="C540" t="str">
        <f t="shared" si="8"/>
        <v>C3546-玻璃、陶瓷和搪瓷制品生产专用设备制造</v>
      </c>
    </row>
    <row r="541" spans="1:3">
      <c r="A541" t="s">
        <v>1300</v>
      </c>
      <c r="B541" t="s">
        <v>1301</v>
      </c>
      <c r="C541" t="str">
        <f t="shared" si="8"/>
        <v>C3549-其他日用品生产专用设备制造</v>
      </c>
    </row>
    <row r="542" spans="1:3">
      <c r="A542" t="s">
        <v>1302</v>
      </c>
      <c r="B542" t="s">
        <v>1303</v>
      </c>
      <c r="C542" t="str">
        <f t="shared" si="8"/>
        <v>C3551-纺织专用设备制造</v>
      </c>
    </row>
    <row r="543" spans="1:3">
      <c r="A543" t="s">
        <v>1304</v>
      </c>
      <c r="B543" t="s">
        <v>1305</v>
      </c>
      <c r="C543" t="str">
        <f t="shared" si="8"/>
        <v>C3552-皮革、毛皮及其制品加工专用设备制造</v>
      </c>
    </row>
    <row r="544" spans="1:3">
      <c r="A544" t="s">
        <v>1306</v>
      </c>
      <c r="B544" t="s">
        <v>1307</v>
      </c>
      <c r="C544" t="str">
        <f t="shared" si="8"/>
        <v>C3553-缝制机械制造</v>
      </c>
    </row>
    <row r="545" spans="1:3">
      <c r="A545" t="s">
        <v>1308</v>
      </c>
      <c r="B545" t="s">
        <v>1309</v>
      </c>
      <c r="C545" t="str">
        <f t="shared" ref="C545:C608" si="9">A545&amp;"-"&amp;B545</f>
        <v>C3554-洗涤机械制造</v>
      </c>
    </row>
    <row r="546" spans="1:3">
      <c r="A546" t="s">
        <v>1310</v>
      </c>
      <c r="B546" t="s">
        <v>1311</v>
      </c>
      <c r="C546" t="str">
        <f t="shared" si="9"/>
        <v>C3561-电工机械专用设备制造</v>
      </c>
    </row>
    <row r="547" spans="1:3">
      <c r="A547" t="s">
        <v>1312</v>
      </c>
      <c r="B547" t="s">
        <v>1313</v>
      </c>
      <c r="C547" t="str">
        <f t="shared" si="9"/>
        <v>C3562-半导体器件专用设备制造</v>
      </c>
    </row>
    <row r="548" spans="1:3">
      <c r="A548" t="s">
        <v>1314</v>
      </c>
      <c r="B548" t="s">
        <v>1315</v>
      </c>
      <c r="C548" t="str">
        <f t="shared" si="9"/>
        <v>C3563-电子元器件与机电组件设备制造</v>
      </c>
    </row>
    <row r="549" spans="1:3">
      <c r="A549" t="s">
        <v>1316</v>
      </c>
      <c r="B549" t="s">
        <v>1317</v>
      </c>
      <c r="C549" t="str">
        <f t="shared" si="9"/>
        <v>C3569-其他电子专用设备制造</v>
      </c>
    </row>
    <row r="550" spans="1:3">
      <c r="A550" t="s">
        <v>1318</v>
      </c>
      <c r="B550" t="s">
        <v>1319</v>
      </c>
      <c r="C550" t="str">
        <f t="shared" si="9"/>
        <v>C3571-拖拉机制造</v>
      </c>
    </row>
    <row r="551" spans="1:3">
      <c r="A551" t="s">
        <v>1320</v>
      </c>
      <c r="B551" t="s">
        <v>1321</v>
      </c>
      <c r="C551" t="str">
        <f t="shared" si="9"/>
        <v>C3572-机械化农业及园艺机具制造</v>
      </c>
    </row>
    <row r="552" spans="1:3">
      <c r="A552" t="s">
        <v>1322</v>
      </c>
      <c r="B552" t="s">
        <v>1323</v>
      </c>
      <c r="C552" t="str">
        <f t="shared" si="9"/>
        <v>C3573-营林及木竹采伐机械制造</v>
      </c>
    </row>
    <row r="553" spans="1:3">
      <c r="A553" t="s">
        <v>1324</v>
      </c>
      <c r="B553" t="s">
        <v>1325</v>
      </c>
      <c r="C553" t="str">
        <f t="shared" si="9"/>
        <v>C3574-畜牧机械制造</v>
      </c>
    </row>
    <row r="554" spans="1:3">
      <c r="A554" t="s">
        <v>1326</v>
      </c>
      <c r="B554" t="s">
        <v>1327</v>
      </c>
      <c r="C554" t="str">
        <f t="shared" si="9"/>
        <v>C3575-渔业机械制造</v>
      </c>
    </row>
    <row r="555" spans="1:3">
      <c r="A555" t="s">
        <v>1328</v>
      </c>
      <c r="B555" t="s">
        <v>1329</v>
      </c>
      <c r="C555" t="str">
        <f t="shared" si="9"/>
        <v>C3576-农林牧渔机械配件制造</v>
      </c>
    </row>
    <row r="556" spans="1:3">
      <c r="A556" t="s">
        <v>1330</v>
      </c>
      <c r="B556" t="s">
        <v>1331</v>
      </c>
      <c r="C556" t="str">
        <f t="shared" si="9"/>
        <v>C3577-棉花加工机械制造</v>
      </c>
    </row>
    <row r="557" spans="1:3">
      <c r="A557" t="s">
        <v>1332</v>
      </c>
      <c r="B557" t="s">
        <v>1333</v>
      </c>
      <c r="C557" t="str">
        <f t="shared" si="9"/>
        <v>C3579-其他农、林、牧、渔业机械制造</v>
      </c>
    </row>
    <row r="558" spans="1:3">
      <c r="A558" t="s">
        <v>1334</v>
      </c>
      <c r="B558" t="s">
        <v>1335</v>
      </c>
      <c r="C558" t="str">
        <f t="shared" si="9"/>
        <v>C3581-医疗诊断、监护及治疗设备制造</v>
      </c>
    </row>
    <row r="559" spans="1:3">
      <c r="A559" t="s">
        <v>1336</v>
      </c>
      <c r="B559" t="s">
        <v>1337</v>
      </c>
      <c r="C559" t="str">
        <f t="shared" si="9"/>
        <v>C3582-口腔科用设备及器具制造</v>
      </c>
    </row>
    <row r="560" spans="1:3">
      <c r="A560" t="s">
        <v>1338</v>
      </c>
      <c r="B560" t="s">
        <v>1339</v>
      </c>
      <c r="C560" t="str">
        <f t="shared" si="9"/>
        <v>C3583-医疗实验室及医用消毒设备和器具制造</v>
      </c>
    </row>
    <row r="561" spans="1:3">
      <c r="A561" t="s">
        <v>1340</v>
      </c>
      <c r="B561" t="s">
        <v>1341</v>
      </c>
      <c r="C561" t="str">
        <f t="shared" si="9"/>
        <v>C3584-医疗、外科及兽医用器械制造</v>
      </c>
    </row>
    <row r="562" spans="1:3">
      <c r="A562" t="s">
        <v>1342</v>
      </c>
      <c r="B562" t="s">
        <v>1343</v>
      </c>
      <c r="C562" t="str">
        <f t="shared" si="9"/>
        <v>C3585-机械治疗及病房护理设备制造</v>
      </c>
    </row>
    <row r="563" spans="1:3">
      <c r="A563" t="s">
        <v>1344</v>
      </c>
      <c r="B563" t="s">
        <v>1345</v>
      </c>
      <c r="C563" t="str">
        <f t="shared" si="9"/>
        <v>C3586-康复辅具制造</v>
      </c>
    </row>
    <row r="564" spans="1:3">
      <c r="A564" t="s">
        <v>1346</v>
      </c>
      <c r="B564" t="s">
        <v>1347</v>
      </c>
      <c r="C564" t="str">
        <f t="shared" si="9"/>
        <v>C3587-眼镜制造</v>
      </c>
    </row>
    <row r="565" spans="1:3">
      <c r="A565" t="s">
        <v>1348</v>
      </c>
      <c r="B565" t="s">
        <v>1349</v>
      </c>
      <c r="C565" t="str">
        <f t="shared" si="9"/>
        <v>C3589-其他医疗设备及器械制造</v>
      </c>
    </row>
    <row r="566" spans="1:3">
      <c r="A566" t="s">
        <v>1350</v>
      </c>
      <c r="B566" t="s">
        <v>1351</v>
      </c>
      <c r="C566" t="str">
        <f t="shared" si="9"/>
        <v>C3591-环境保护专用设备制造</v>
      </c>
    </row>
    <row r="567" spans="1:3">
      <c r="A567" t="s">
        <v>1352</v>
      </c>
      <c r="B567" t="s">
        <v>1353</v>
      </c>
      <c r="C567" t="str">
        <f t="shared" si="9"/>
        <v>C3592-地质勘查专用设备制造</v>
      </c>
    </row>
    <row r="568" spans="1:3">
      <c r="A568" t="s">
        <v>1354</v>
      </c>
      <c r="B568" t="s">
        <v>1355</v>
      </c>
      <c r="C568" t="str">
        <f t="shared" si="9"/>
        <v>C3593-邮政专用机械及器材制造</v>
      </c>
    </row>
    <row r="569" spans="1:3">
      <c r="A569" t="s">
        <v>1356</v>
      </c>
      <c r="B569" t="s">
        <v>1357</v>
      </c>
      <c r="C569" t="str">
        <f t="shared" si="9"/>
        <v>C3594-商业、饮食、服务专用设备制造</v>
      </c>
    </row>
    <row r="570" spans="1:3">
      <c r="A570" t="s">
        <v>1358</v>
      </c>
      <c r="B570" t="s">
        <v>1359</v>
      </c>
      <c r="C570" t="str">
        <f t="shared" si="9"/>
        <v>C3595-社会公共安全设备及器材制造</v>
      </c>
    </row>
    <row r="571" spans="1:3">
      <c r="A571" t="s">
        <v>1360</v>
      </c>
      <c r="B571" t="s">
        <v>1361</v>
      </c>
      <c r="C571" t="str">
        <f t="shared" si="9"/>
        <v>C3596-交通安全、管制及类似专用设备制造</v>
      </c>
    </row>
    <row r="572" spans="1:3">
      <c r="A572" t="s">
        <v>1362</v>
      </c>
      <c r="B572" t="s">
        <v>1363</v>
      </c>
      <c r="C572" t="str">
        <f t="shared" si="9"/>
        <v>C3597-水资源专用机械制造</v>
      </c>
    </row>
    <row r="573" spans="1:3">
      <c r="A573" t="s">
        <v>1364</v>
      </c>
      <c r="B573" t="s">
        <v>1365</v>
      </c>
      <c r="C573" t="str">
        <f t="shared" si="9"/>
        <v>C3599-其他专用设备制造</v>
      </c>
    </row>
    <row r="574" spans="1:3">
      <c r="A574" t="s">
        <v>1366</v>
      </c>
      <c r="B574" t="s">
        <v>1367</v>
      </c>
      <c r="C574" t="str">
        <f t="shared" si="9"/>
        <v>C3611-汽柴油车整车制造</v>
      </c>
    </row>
    <row r="575" spans="1:3">
      <c r="A575" t="s">
        <v>1368</v>
      </c>
      <c r="B575" t="s">
        <v>1369</v>
      </c>
      <c r="C575" t="str">
        <f t="shared" si="9"/>
        <v>C3612-新能源车整车制造</v>
      </c>
    </row>
    <row r="576" spans="1:3">
      <c r="A576" t="s">
        <v>1370</v>
      </c>
      <c r="B576" t="s">
        <v>1371</v>
      </c>
      <c r="C576" t="str">
        <f t="shared" si="9"/>
        <v>C3620-汽车用发动机制造</v>
      </c>
    </row>
    <row r="577" spans="1:3">
      <c r="A577" t="s">
        <v>1372</v>
      </c>
      <c r="B577" t="s">
        <v>1373</v>
      </c>
      <c r="C577" t="str">
        <f t="shared" si="9"/>
        <v>C3630-改装汽车制造</v>
      </c>
    </row>
    <row r="578" spans="1:3">
      <c r="A578" t="s">
        <v>1374</v>
      </c>
      <c r="B578" t="s">
        <v>1375</v>
      </c>
      <c r="C578" t="str">
        <f t="shared" si="9"/>
        <v>C3640-低速汽车制造</v>
      </c>
    </row>
    <row r="579" spans="1:3">
      <c r="A579" t="s">
        <v>1376</v>
      </c>
      <c r="B579" t="s">
        <v>1377</v>
      </c>
      <c r="C579" t="str">
        <f t="shared" si="9"/>
        <v>C3650-电车制造</v>
      </c>
    </row>
    <row r="580" spans="1:3">
      <c r="A580" t="s">
        <v>1378</v>
      </c>
      <c r="B580" t="s">
        <v>1379</v>
      </c>
      <c r="C580" t="str">
        <f t="shared" si="9"/>
        <v>C3660-汽车车身、挂车制造</v>
      </c>
    </row>
    <row r="581" spans="1:3">
      <c r="A581" t="s">
        <v>1380</v>
      </c>
      <c r="B581" t="s">
        <v>1381</v>
      </c>
      <c r="C581" t="str">
        <f t="shared" si="9"/>
        <v>C3670-汽车零部件及配件制造</v>
      </c>
    </row>
    <row r="582" spans="1:3">
      <c r="A582" t="s">
        <v>1382</v>
      </c>
      <c r="B582" t="s">
        <v>1383</v>
      </c>
      <c r="C582" t="str">
        <f t="shared" si="9"/>
        <v>C3711-高铁车组制造</v>
      </c>
    </row>
    <row r="583" spans="1:3">
      <c r="A583" t="s">
        <v>1384</v>
      </c>
      <c r="B583" t="s">
        <v>1385</v>
      </c>
      <c r="C583" t="str">
        <f t="shared" si="9"/>
        <v>C3712-铁路机车车辆制造</v>
      </c>
    </row>
    <row r="584" spans="1:3">
      <c r="A584" t="s">
        <v>1386</v>
      </c>
      <c r="B584" t="s">
        <v>1387</v>
      </c>
      <c r="C584" t="str">
        <f t="shared" si="9"/>
        <v>C3713-窄轨机车车辆制造</v>
      </c>
    </row>
    <row r="585" spans="1:3">
      <c r="A585" t="s">
        <v>1388</v>
      </c>
      <c r="B585" t="s">
        <v>1389</v>
      </c>
      <c r="C585" t="str">
        <f t="shared" si="9"/>
        <v>C3714-高铁设备、配件制造</v>
      </c>
    </row>
    <row r="586" spans="1:3">
      <c r="A586" t="s">
        <v>1390</v>
      </c>
      <c r="B586" t="s">
        <v>1391</v>
      </c>
      <c r="C586" t="str">
        <f t="shared" si="9"/>
        <v>C3715-铁路机车车辆配件制造</v>
      </c>
    </row>
    <row r="587" spans="1:3">
      <c r="A587" t="s">
        <v>1392</v>
      </c>
      <c r="B587" t="s">
        <v>1393</v>
      </c>
      <c r="C587" t="str">
        <f t="shared" si="9"/>
        <v>C3716-铁路专用设备及器材、配件制造</v>
      </c>
    </row>
    <row r="588" spans="1:3">
      <c r="A588" t="s">
        <v>1394</v>
      </c>
      <c r="B588" t="s">
        <v>1395</v>
      </c>
      <c r="C588" t="str">
        <f t="shared" si="9"/>
        <v>C3719-其他铁路运输设备制造</v>
      </c>
    </row>
    <row r="589" spans="1:3">
      <c r="A589" t="s">
        <v>1396</v>
      </c>
      <c r="B589" t="s">
        <v>1397</v>
      </c>
      <c r="C589" t="str">
        <f t="shared" si="9"/>
        <v>C3720-城市轨道交通设备制造</v>
      </c>
    </row>
    <row r="590" spans="1:3">
      <c r="A590" t="s">
        <v>1398</v>
      </c>
      <c r="B590" t="s">
        <v>1399</v>
      </c>
      <c r="C590" t="str">
        <f t="shared" si="9"/>
        <v>C3731-金属船舶制造</v>
      </c>
    </row>
    <row r="591" spans="1:3">
      <c r="A591" t="s">
        <v>1400</v>
      </c>
      <c r="B591" t="s">
        <v>1401</v>
      </c>
      <c r="C591" t="str">
        <f t="shared" si="9"/>
        <v>C3732-非金属船舶制造</v>
      </c>
    </row>
    <row r="592" spans="1:3">
      <c r="A592" t="s">
        <v>1402</v>
      </c>
      <c r="B592" t="s">
        <v>1403</v>
      </c>
      <c r="C592" t="str">
        <f t="shared" si="9"/>
        <v>C3733-娱乐船和运动船制造</v>
      </c>
    </row>
    <row r="593" spans="1:3">
      <c r="A593" t="s">
        <v>1404</v>
      </c>
      <c r="B593" t="s">
        <v>1405</v>
      </c>
      <c r="C593" t="str">
        <f t="shared" si="9"/>
        <v>C3734-船用配套设备制造</v>
      </c>
    </row>
    <row r="594" spans="1:3">
      <c r="A594" t="s">
        <v>1406</v>
      </c>
      <c r="B594" t="s">
        <v>1407</v>
      </c>
      <c r="C594" t="str">
        <f t="shared" si="9"/>
        <v>C3735-船舶改装</v>
      </c>
    </row>
    <row r="595" spans="1:3">
      <c r="A595" t="s">
        <v>1408</v>
      </c>
      <c r="B595" t="s">
        <v>1409</v>
      </c>
      <c r="C595" t="str">
        <f t="shared" si="9"/>
        <v>C3736-船舶拆除</v>
      </c>
    </row>
    <row r="596" spans="1:3">
      <c r="A596" t="s">
        <v>1410</v>
      </c>
      <c r="B596" t="s">
        <v>1411</v>
      </c>
      <c r="C596" t="str">
        <f t="shared" si="9"/>
        <v>C3737-海洋工程装备制造</v>
      </c>
    </row>
    <row r="597" spans="1:3">
      <c r="A597" t="s">
        <v>1412</v>
      </c>
      <c r="B597" t="s">
        <v>1413</v>
      </c>
      <c r="C597" t="str">
        <f t="shared" si="9"/>
        <v>C3739-航标器材及其他相关装置制造</v>
      </c>
    </row>
    <row r="598" spans="1:3">
      <c r="A598" t="s">
        <v>1414</v>
      </c>
      <c r="B598" t="s">
        <v>1415</v>
      </c>
      <c r="C598" t="str">
        <f t="shared" si="9"/>
        <v>C3741-飞机制造</v>
      </c>
    </row>
    <row r="599" spans="1:3">
      <c r="A599" t="s">
        <v>1416</v>
      </c>
      <c r="B599" t="s">
        <v>1417</v>
      </c>
      <c r="C599" t="str">
        <f t="shared" si="9"/>
        <v>C3742-航天器及运载火箭制造</v>
      </c>
    </row>
    <row r="600" spans="1:3">
      <c r="A600" t="s">
        <v>1418</v>
      </c>
      <c r="B600" t="s">
        <v>1419</v>
      </c>
      <c r="C600" t="str">
        <f t="shared" si="9"/>
        <v>C3743-航天相关设备制造</v>
      </c>
    </row>
    <row r="601" spans="1:3">
      <c r="A601" t="s">
        <v>1420</v>
      </c>
      <c r="B601" t="s">
        <v>1421</v>
      </c>
      <c r="C601" t="str">
        <f t="shared" si="9"/>
        <v>C3744-航空相关设备制造</v>
      </c>
    </row>
    <row r="602" spans="1:3">
      <c r="A602" t="s">
        <v>1422</v>
      </c>
      <c r="B602" t="s">
        <v>1423</v>
      </c>
      <c r="C602" t="str">
        <f t="shared" si="9"/>
        <v>C3749-其他航空航天器制造</v>
      </c>
    </row>
    <row r="603" spans="1:3">
      <c r="A603" t="s">
        <v>1424</v>
      </c>
      <c r="B603" t="s">
        <v>1425</v>
      </c>
      <c r="C603" t="str">
        <f t="shared" si="9"/>
        <v>C3751-摩托车整车制造</v>
      </c>
    </row>
    <row r="604" spans="1:3">
      <c r="A604" t="s">
        <v>1426</v>
      </c>
      <c r="B604" t="s">
        <v>1427</v>
      </c>
      <c r="C604" t="str">
        <f t="shared" si="9"/>
        <v>C3752-摩托车零部件及配件制造</v>
      </c>
    </row>
    <row r="605" spans="1:3">
      <c r="A605" t="s">
        <v>1428</v>
      </c>
      <c r="B605" t="s">
        <v>1429</v>
      </c>
      <c r="C605" t="str">
        <f t="shared" si="9"/>
        <v>C3761-自行车制造</v>
      </c>
    </row>
    <row r="606" spans="1:3">
      <c r="A606" t="s">
        <v>1430</v>
      </c>
      <c r="B606" t="s">
        <v>1431</v>
      </c>
      <c r="C606" t="str">
        <f t="shared" si="9"/>
        <v>C3762-残疾人座车制造</v>
      </c>
    </row>
    <row r="607" spans="1:3">
      <c r="A607" t="s">
        <v>1432</v>
      </c>
      <c r="B607" t="s">
        <v>1433</v>
      </c>
      <c r="C607" t="str">
        <f t="shared" si="9"/>
        <v>C3770-助动车制造</v>
      </c>
    </row>
    <row r="608" spans="1:3">
      <c r="A608" t="s">
        <v>1434</v>
      </c>
      <c r="B608" t="s">
        <v>1435</v>
      </c>
      <c r="C608" t="str">
        <f t="shared" si="9"/>
        <v>C3780-非公路休闲车及零配件制造</v>
      </c>
    </row>
    <row r="609" spans="1:3">
      <c r="A609" t="s">
        <v>1436</v>
      </c>
      <c r="B609" t="s">
        <v>1437</v>
      </c>
      <c r="C609" t="str">
        <f t="shared" ref="C609:C672" si="10">A609&amp;"-"&amp;B609</f>
        <v>C3791-潜水装备制造</v>
      </c>
    </row>
    <row r="610" spans="1:3">
      <c r="A610" t="s">
        <v>1438</v>
      </c>
      <c r="B610" t="s">
        <v>1439</v>
      </c>
      <c r="C610" t="str">
        <f t="shared" si="10"/>
        <v>C3792-水下救捞装备制造</v>
      </c>
    </row>
    <row r="611" spans="1:3">
      <c r="A611" t="s">
        <v>1440</v>
      </c>
      <c r="B611" t="s">
        <v>1441</v>
      </c>
      <c r="C611" t="str">
        <f t="shared" si="10"/>
        <v>C3799-其他未列明运输设备制造</v>
      </c>
    </row>
    <row r="612" spans="1:3">
      <c r="A612" t="s">
        <v>1442</v>
      </c>
      <c r="B612" t="s">
        <v>1443</v>
      </c>
      <c r="C612" t="str">
        <f t="shared" si="10"/>
        <v>C3811-发电机及发电机组制造</v>
      </c>
    </row>
    <row r="613" spans="1:3">
      <c r="A613" t="s">
        <v>1444</v>
      </c>
      <c r="B613" t="s">
        <v>1445</v>
      </c>
      <c r="C613" t="str">
        <f t="shared" si="10"/>
        <v>C3812-电动机制造</v>
      </c>
    </row>
    <row r="614" spans="1:3">
      <c r="A614" t="s">
        <v>1446</v>
      </c>
      <c r="B614" t="s">
        <v>1447</v>
      </c>
      <c r="C614" t="str">
        <f t="shared" si="10"/>
        <v>C3813-微特电机及组件制造</v>
      </c>
    </row>
    <row r="615" spans="1:3">
      <c r="A615" t="s">
        <v>1448</v>
      </c>
      <c r="B615" t="s">
        <v>1449</v>
      </c>
      <c r="C615" t="str">
        <f t="shared" si="10"/>
        <v>C3819-其他电机制造</v>
      </c>
    </row>
    <row r="616" spans="1:3">
      <c r="A616" t="s">
        <v>1450</v>
      </c>
      <c r="B616" t="s">
        <v>1451</v>
      </c>
      <c r="C616" t="str">
        <f t="shared" si="10"/>
        <v>C3821-变压器、整流器和电感器制造</v>
      </c>
    </row>
    <row r="617" spans="1:3">
      <c r="A617" t="s">
        <v>1452</v>
      </c>
      <c r="B617" t="s">
        <v>1453</v>
      </c>
      <c r="C617" t="str">
        <f t="shared" si="10"/>
        <v>C3822-电容器及其配套设备制造</v>
      </c>
    </row>
    <row r="618" spans="1:3">
      <c r="A618" t="s">
        <v>1454</v>
      </c>
      <c r="B618" t="s">
        <v>1455</v>
      </c>
      <c r="C618" t="str">
        <f t="shared" si="10"/>
        <v>C3823-配电开关控制设备制造</v>
      </c>
    </row>
    <row r="619" spans="1:3">
      <c r="A619" t="s">
        <v>1456</v>
      </c>
      <c r="B619" t="s">
        <v>1457</v>
      </c>
      <c r="C619" t="str">
        <f t="shared" si="10"/>
        <v>C3824-电力电子元器件制造</v>
      </c>
    </row>
    <row r="620" spans="1:3">
      <c r="A620" t="s">
        <v>1458</v>
      </c>
      <c r="B620" t="s">
        <v>1459</v>
      </c>
      <c r="C620" t="str">
        <f t="shared" si="10"/>
        <v>C3825-光伏设备及元器件制造</v>
      </c>
    </row>
    <row r="621" spans="1:3">
      <c r="A621" t="s">
        <v>1460</v>
      </c>
      <c r="B621" t="s">
        <v>1461</v>
      </c>
      <c r="C621" t="str">
        <f t="shared" si="10"/>
        <v>C3829-其他输配电及控制设备制造</v>
      </c>
    </row>
    <row r="622" spans="1:3">
      <c r="A622" t="s">
        <v>1462</v>
      </c>
      <c r="B622" t="s">
        <v>1463</v>
      </c>
      <c r="C622" t="str">
        <f t="shared" si="10"/>
        <v>C3831-电线、电缆制造</v>
      </c>
    </row>
    <row r="623" spans="1:3">
      <c r="A623" t="s">
        <v>1464</v>
      </c>
      <c r="B623" t="s">
        <v>1465</v>
      </c>
      <c r="C623" t="str">
        <f t="shared" si="10"/>
        <v>C3832-光纤制造</v>
      </c>
    </row>
    <row r="624" spans="1:3">
      <c r="A624" t="s">
        <v>1466</v>
      </c>
      <c r="B624" t="s">
        <v>1467</v>
      </c>
      <c r="C624" t="str">
        <f t="shared" si="10"/>
        <v>C3833-光缆制造</v>
      </c>
    </row>
    <row r="625" spans="1:3">
      <c r="A625" t="s">
        <v>1468</v>
      </c>
      <c r="B625" t="s">
        <v>1469</v>
      </c>
      <c r="C625" t="str">
        <f t="shared" si="10"/>
        <v>C3834-绝缘制品制造</v>
      </c>
    </row>
    <row r="626" spans="1:3">
      <c r="A626" t="s">
        <v>1470</v>
      </c>
      <c r="B626" t="s">
        <v>1471</v>
      </c>
      <c r="C626" t="str">
        <f t="shared" si="10"/>
        <v>C3839-其他电工器材制造</v>
      </c>
    </row>
    <row r="627" spans="1:3">
      <c r="A627" t="s">
        <v>1472</v>
      </c>
      <c r="B627" t="s">
        <v>1473</v>
      </c>
      <c r="C627" t="str">
        <f t="shared" si="10"/>
        <v>C3841-锂离子电池制造</v>
      </c>
    </row>
    <row r="628" spans="1:3">
      <c r="A628" t="s">
        <v>1474</v>
      </c>
      <c r="B628" t="s">
        <v>1475</v>
      </c>
      <c r="C628" t="str">
        <f t="shared" si="10"/>
        <v>C3842-镍氢电池制造</v>
      </c>
    </row>
    <row r="629" spans="1:3">
      <c r="A629" t="s">
        <v>1476</v>
      </c>
      <c r="B629" t="s">
        <v>1477</v>
      </c>
      <c r="C629" t="str">
        <f t="shared" si="10"/>
        <v>C3843-铅蓄电池制造</v>
      </c>
    </row>
    <row r="630" spans="1:3">
      <c r="A630" t="s">
        <v>1478</v>
      </c>
      <c r="B630" t="s">
        <v>1479</v>
      </c>
      <c r="C630" t="str">
        <f t="shared" si="10"/>
        <v>C3844-锌锰电池制造</v>
      </c>
    </row>
    <row r="631" spans="1:3">
      <c r="A631" t="s">
        <v>1480</v>
      </c>
      <c r="B631" t="s">
        <v>1481</v>
      </c>
      <c r="C631" t="str">
        <f t="shared" si="10"/>
        <v>C3849-其他电池制造</v>
      </c>
    </row>
    <row r="632" spans="1:3">
      <c r="A632" t="s">
        <v>1482</v>
      </c>
      <c r="B632" t="s">
        <v>1483</v>
      </c>
      <c r="C632" t="str">
        <f t="shared" si="10"/>
        <v>C3851-家用制冷电器具制造</v>
      </c>
    </row>
    <row r="633" spans="1:3">
      <c r="A633" t="s">
        <v>1484</v>
      </c>
      <c r="B633" t="s">
        <v>1485</v>
      </c>
      <c r="C633" t="str">
        <f t="shared" si="10"/>
        <v>C3852-家用空气调节器制造</v>
      </c>
    </row>
    <row r="634" spans="1:3">
      <c r="A634" t="s">
        <v>1486</v>
      </c>
      <c r="B634" t="s">
        <v>1487</v>
      </c>
      <c r="C634" t="str">
        <f t="shared" si="10"/>
        <v>C3853-家用通风电器具制造</v>
      </c>
    </row>
    <row r="635" spans="1:3">
      <c r="A635" t="s">
        <v>1488</v>
      </c>
      <c r="B635" t="s">
        <v>1489</v>
      </c>
      <c r="C635" t="str">
        <f t="shared" si="10"/>
        <v>C3854-家用厨房电器具制造</v>
      </c>
    </row>
    <row r="636" spans="1:3">
      <c r="A636" t="s">
        <v>1490</v>
      </c>
      <c r="B636" t="s">
        <v>1491</v>
      </c>
      <c r="C636" t="str">
        <f t="shared" si="10"/>
        <v>C3855-家用清洁卫生电器具制造</v>
      </c>
    </row>
    <row r="637" spans="1:3">
      <c r="A637" t="s">
        <v>1492</v>
      </c>
      <c r="B637" t="s">
        <v>1493</v>
      </c>
      <c r="C637" t="str">
        <f t="shared" si="10"/>
        <v>C3856-家用美容、保健护理电器具制造</v>
      </c>
    </row>
    <row r="638" spans="1:3">
      <c r="A638" t="s">
        <v>1494</v>
      </c>
      <c r="B638" t="s">
        <v>1495</v>
      </c>
      <c r="C638" t="str">
        <f t="shared" si="10"/>
        <v>C3857-家用电力器具专用配件制造</v>
      </c>
    </row>
    <row r="639" spans="1:3">
      <c r="A639" t="s">
        <v>1496</v>
      </c>
      <c r="B639" t="s">
        <v>1497</v>
      </c>
      <c r="C639" t="str">
        <f t="shared" si="10"/>
        <v>C3859-其他家用电力器具制造</v>
      </c>
    </row>
    <row r="640" spans="1:3">
      <c r="A640" t="s">
        <v>1498</v>
      </c>
      <c r="B640" t="s">
        <v>1499</v>
      </c>
      <c r="C640" t="str">
        <f t="shared" si="10"/>
        <v>C3861-燃气及类似能源家用器具制造</v>
      </c>
    </row>
    <row r="641" spans="1:3">
      <c r="A641" t="s">
        <v>1500</v>
      </c>
      <c r="B641" t="s">
        <v>1501</v>
      </c>
      <c r="C641" t="str">
        <f t="shared" si="10"/>
        <v>C3862-太阳能器具制造</v>
      </c>
    </row>
    <row r="642" spans="1:3">
      <c r="A642" t="s">
        <v>1502</v>
      </c>
      <c r="B642" t="s">
        <v>1503</v>
      </c>
      <c r="C642" t="str">
        <f t="shared" si="10"/>
        <v>C3869-其他非电力家用器具制造</v>
      </c>
    </row>
    <row r="643" spans="1:3">
      <c r="A643" t="s">
        <v>1504</v>
      </c>
      <c r="B643" t="s">
        <v>1505</v>
      </c>
      <c r="C643" t="str">
        <f t="shared" si="10"/>
        <v>C3871-电光源制造</v>
      </c>
    </row>
    <row r="644" spans="1:3">
      <c r="A644" t="s">
        <v>1506</v>
      </c>
      <c r="B644" t="s">
        <v>1507</v>
      </c>
      <c r="C644" t="str">
        <f t="shared" si="10"/>
        <v>C3872-照明灯具制造</v>
      </c>
    </row>
    <row r="645" spans="1:3">
      <c r="A645" t="s">
        <v>1508</v>
      </c>
      <c r="B645" t="s">
        <v>1509</v>
      </c>
      <c r="C645" t="str">
        <f t="shared" si="10"/>
        <v>C3873-舞台及场地用灯制造</v>
      </c>
    </row>
    <row r="646" spans="1:3">
      <c r="A646" t="s">
        <v>1510</v>
      </c>
      <c r="B646" t="s">
        <v>1511</v>
      </c>
      <c r="C646" t="str">
        <f t="shared" si="10"/>
        <v>C3874-智能照明器具制造</v>
      </c>
    </row>
    <row r="647" spans="1:3">
      <c r="A647" t="s">
        <v>1512</v>
      </c>
      <c r="B647" t="s">
        <v>1513</v>
      </c>
      <c r="C647" t="str">
        <f t="shared" si="10"/>
        <v>C3879-灯用电器附件及其他照明器具制造</v>
      </c>
    </row>
    <row r="648" spans="1:3">
      <c r="A648" t="s">
        <v>1514</v>
      </c>
      <c r="B648" t="s">
        <v>1515</v>
      </c>
      <c r="C648" t="str">
        <f t="shared" si="10"/>
        <v>C3891-电气信号设备装置制造</v>
      </c>
    </row>
    <row r="649" spans="1:3">
      <c r="A649" t="s">
        <v>1516</v>
      </c>
      <c r="B649" t="s">
        <v>1517</v>
      </c>
      <c r="C649" t="str">
        <f t="shared" si="10"/>
        <v>C3899-其他未列明电气机械及器材制造</v>
      </c>
    </row>
    <row r="650" spans="1:3">
      <c r="A650" t="s">
        <v>1518</v>
      </c>
      <c r="B650" t="s">
        <v>1519</v>
      </c>
      <c r="C650" t="str">
        <f t="shared" si="10"/>
        <v>C3911-计算机整机制造</v>
      </c>
    </row>
    <row r="651" spans="1:3">
      <c r="A651" t="s">
        <v>1520</v>
      </c>
      <c r="B651" t="s">
        <v>1521</v>
      </c>
      <c r="C651" t="str">
        <f t="shared" si="10"/>
        <v>C3912-计算机零部件制造</v>
      </c>
    </row>
    <row r="652" spans="1:3">
      <c r="A652" t="s">
        <v>1522</v>
      </c>
      <c r="B652" t="s">
        <v>1523</v>
      </c>
      <c r="C652" t="str">
        <f t="shared" si="10"/>
        <v>C3913-计算机外围设备制造</v>
      </c>
    </row>
    <row r="653" spans="1:3">
      <c r="A653" t="s">
        <v>1524</v>
      </c>
      <c r="B653" t="s">
        <v>1525</v>
      </c>
      <c r="C653" t="str">
        <f t="shared" si="10"/>
        <v>C3914-工业控制计算机及系统制造</v>
      </c>
    </row>
    <row r="654" spans="1:3">
      <c r="A654" t="s">
        <v>1526</v>
      </c>
      <c r="B654" t="s">
        <v>1527</v>
      </c>
      <c r="C654" t="str">
        <f t="shared" si="10"/>
        <v>C3915-信息安全设备制造</v>
      </c>
    </row>
    <row r="655" spans="1:3">
      <c r="A655" t="s">
        <v>1528</v>
      </c>
      <c r="B655" t="s">
        <v>1529</v>
      </c>
      <c r="C655" t="str">
        <f t="shared" si="10"/>
        <v>C3919-其他计算机制造</v>
      </c>
    </row>
    <row r="656" spans="1:3">
      <c r="A656" t="s">
        <v>1530</v>
      </c>
      <c r="B656" t="s">
        <v>1531</v>
      </c>
      <c r="C656" t="str">
        <f t="shared" si="10"/>
        <v>C3921-通信系统设备制造</v>
      </c>
    </row>
    <row r="657" spans="1:3">
      <c r="A657" t="s">
        <v>1532</v>
      </c>
      <c r="B657" t="s">
        <v>1533</v>
      </c>
      <c r="C657" t="str">
        <f t="shared" si="10"/>
        <v>C3922-通信终端设备制造</v>
      </c>
    </row>
    <row r="658" spans="1:3">
      <c r="A658" t="s">
        <v>1534</v>
      </c>
      <c r="B658" t="s">
        <v>1535</v>
      </c>
      <c r="C658" t="str">
        <f t="shared" si="10"/>
        <v>C3931-广播电视节目制作及发射设备制造</v>
      </c>
    </row>
    <row r="659" spans="1:3">
      <c r="A659" t="s">
        <v>1536</v>
      </c>
      <c r="B659" t="s">
        <v>1537</v>
      </c>
      <c r="C659" t="str">
        <f t="shared" si="10"/>
        <v>C3932-广播电视接收设备制造</v>
      </c>
    </row>
    <row r="660" spans="1:3">
      <c r="A660" t="s">
        <v>1538</v>
      </c>
      <c r="B660" t="s">
        <v>1539</v>
      </c>
      <c r="C660" t="str">
        <f t="shared" si="10"/>
        <v>C3933-广播电视专用配件制造</v>
      </c>
    </row>
    <row r="661" spans="1:3">
      <c r="A661" t="s">
        <v>1540</v>
      </c>
      <c r="B661" t="s">
        <v>1541</v>
      </c>
      <c r="C661" t="str">
        <f t="shared" si="10"/>
        <v>C3934-专业音响设备制造</v>
      </c>
    </row>
    <row r="662" spans="1:3">
      <c r="A662" t="s">
        <v>1542</v>
      </c>
      <c r="B662" t="s">
        <v>1543</v>
      </c>
      <c r="C662" t="str">
        <f t="shared" si="10"/>
        <v>C3939-应用电视设备及其他广播电视设备制造</v>
      </c>
    </row>
    <row r="663" spans="1:3">
      <c r="A663" t="s">
        <v>1544</v>
      </c>
      <c r="B663" t="s">
        <v>1545</v>
      </c>
      <c r="C663" t="str">
        <f t="shared" si="10"/>
        <v>C3940-雷达及配套设备制造</v>
      </c>
    </row>
    <row r="664" spans="1:3">
      <c r="A664" t="s">
        <v>1546</v>
      </c>
      <c r="B664" t="s">
        <v>1547</v>
      </c>
      <c r="C664" t="str">
        <f t="shared" si="10"/>
        <v>C3951-电视机制造</v>
      </c>
    </row>
    <row r="665" spans="1:3">
      <c r="A665" t="s">
        <v>1548</v>
      </c>
      <c r="B665" t="s">
        <v>1549</v>
      </c>
      <c r="C665" t="str">
        <f t="shared" si="10"/>
        <v>C3952-音响设备制造</v>
      </c>
    </row>
    <row r="666" spans="1:3">
      <c r="A666" t="s">
        <v>1550</v>
      </c>
      <c r="B666" t="s">
        <v>1551</v>
      </c>
      <c r="C666" t="str">
        <f t="shared" si="10"/>
        <v>C3953-影视录放设备制造</v>
      </c>
    </row>
    <row r="667" spans="1:3">
      <c r="A667" t="s">
        <v>1552</v>
      </c>
      <c r="B667" t="s">
        <v>1553</v>
      </c>
      <c r="C667" t="str">
        <f t="shared" si="10"/>
        <v>C3961-可穿戴智能设备制造</v>
      </c>
    </row>
    <row r="668" spans="1:3">
      <c r="A668" t="s">
        <v>1554</v>
      </c>
      <c r="B668" t="s">
        <v>1555</v>
      </c>
      <c r="C668" t="str">
        <f t="shared" si="10"/>
        <v>C3962-智能车载设备制造</v>
      </c>
    </row>
    <row r="669" spans="1:3">
      <c r="A669" t="s">
        <v>1556</v>
      </c>
      <c r="B669" t="s">
        <v>1557</v>
      </c>
      <c r="C669" t="str">
        <f t="shared" si="10"/>
        <v>C3963-智能无人飞行器制造</v>
      </c>
    </row>
    <row r="670" spans="1:3">
      <c r="A670" t="s">
        <v>1558</v>
      </c>
      <c r="B670" t="s">
        <v>1559</v>
      </c>
      <c r="C670" t="str">
        <f t="shared" si="10"/>
        <v>C3964-服务消费机器人制造</v>
      </c>
    </row>
    <row r="671" spans="1:3">
      <c r="A671" t="s">
        <v>1560</v>
      </c>
      <c r="B671" t="s">
        <v>1561</v>
      </c>
      <c r="C671" t="str">
        <f t="shared" si="10"/>
        <v>C3969-其他智能消费设备制造</v>
      </c>
    </row>
    <row r="672" spans="1:3">
      <c r="A672" t="s">
        <v>1562</v>
      </c>
      <c r="B672" t="s">
        <v>1563</v>
      </c>
      <c r="C672" t="str">
        <f t="shared" si="10"/>
        <v>C3971-电子真空器件制造</v>
      </c>
    </row>
    <row r="673" spans="1:3">
      <c r="A673" t="s">
        <v>1564</v>
      </c>
      <c r="B673" t="s">
        <v>1565</v>
      </c>
      <c r="C673" t="str">
        <f t="shared" ref="C673:C736" si="11">A673&amp;"-"&amp;B673</f>
        <v>C3972-半导体分立器件制造</v>
      </c>
    </row>
    <row r="674" spans="1:3">
      <c r="A674" t="s">
        <v>1566</v>
      </c>
      <c r="B674" t="s">
        <v>1567</v>
      </c>
      <c r="C674" t="str">
        <f t="shared" si="11"/>
        <v>C3973-集成电路制造</v>
      </c>
    </row>
    <row r="675" spans="1:3">
      <c r="A675" t="s">
        <v>1568</v>
      </c>
      <c r="B675" t="s">
        <v>1569</v>
      </c>
      <c r="C675" t="str">
        <f t="shared" si="11"/>
        <v>C3974-显示器件制造</v>
      </c>
    </row>
    <row r="676" spans="1:3">
      <c r="A676" t="s">
        <v>1570</v>
      </c>
      <c r="B676" t="s">
        <v>1571</v>
      </c>
      <c r="C676" t="str">
        <f t="shared" si="11"/>
        <v>C3975-半导体照明器件制造</v>
      </c>
    </row>
    <row r="677" spans="1:3">
      <c r="A677" t="s">
        <v>1572</v>
      </c>
      <c r="B677" t="s">
        <v>1573</v>
      </c>
      <c r="C677" t="str">
        <f t="shared" si="11"/>
        <v>C3976-光电子器件制造</v>
      </c>
    </row>
    <row r="678" spans="1:3">
      <c r="A678" t="s">
        <v>1574</v>
      </c>
      <c r="B678" t="s">
        <v>1575</v>
      </c>
      <c r="C678" t="str">
        <f t="shared" si="11"/>
        <v>C3979-其他电子器件制造</v>
      </c>
    </row>
    <row r="679" spans="1:3">
      <c r="A679" t="s">
        <v>1576</v>
      </c>
      <c r="B679" t="s">
        <v>1577</v>
      </c>
      <c r="C679" t="str">
        <f t="shared" si="11"/>
        <v>C3981-电阻电容电感元件制造</v>
      </c>
    </row>
    <row r="680" spans="1:3">
      <c r="A680" t="s">
        <v>1578</v>
      </c>
      <c r="B680" t="s">
        <v>1579</v>
      </c>
      <c r="C680" t="str">
        <f t="shared" si="11"/>
        <v>C3982-电子电路制造</v>
      </c>
    </row>
    <row r="681" spans="1:3">
      <c r="A681" t="s">
        <v>1580</v>
      </c>
      <c r="B681" t="s">
        <v>1581</v>
      </c>
      <c r="C681" t="str">
        <f t="shared" si="11"/>
        <v>C3983-敏感元件及传感器制造</v>
      </c>
    </row>
    <row r="682" spans="1:3">
      <c r="A682" t="s">
        <v>1582</v>
      </c>
      <c r="B682" t="s">
        <v>1583</v>
      </c>
      <c r="C682" t="str">
        <f t="shared" si="11"/>
        <v>C3984-电声器件及零件制造</v>
      </c>
    </row>
    <row r="683" spans="1:3">
      <c r="A683" t="s">
        <v>1584</v>
      </c>
      <c r="B683" t="s">
        <v>1585</v>
      </c>
      <c r="C683" t="str">
        <f t="shared" si="11"/>
        <v>C3985-电子专用材料制造</v>
      </c>
    </row>
    <row r="684" spans="1:3">
      <c r="A684" t="s">
        <v>1586</v>
      </c>
      <c r="B684" t="s">
        <v>1587</v>
      </c>
      <c r="C684" t="str">
        <f t="shared" si="11"/>
        <v>C3989-其他电子元件制造</v>
      </c>
    </row>
    <row r="685" spans="1:3">
      <c r="A685" t="s">
        <v>1588</v>
      </c>
      <c r="B685" t="s">
        <v>1589</v>
      </c>
      <c r="C685" t="str">
        <f t="shared" si="11"/>
        <v>C3990-其他电子设备制造</v>
      </c>
    </row>
    <row r="686" spans="1:3">
      <c r="A686" t="s">
        <v>1590</v>
      </c>
      <c r="B686" t="s">
        <v>1591</v>
      </c>
      <c r="C686" t="str">
        <f t="shared" si="11"/>
        <v>C4011-工业自动控制系统装置制造</v>
      </c>
    </row>
    <row r="687" spans="1:3">
      <c r="A687" t="s">
        <v>1592</v>
      </c>
      <c r="B687" t="s">
        <v>1593</v>
      </c>
      <c r="C687" t="str">
        <f t="shared" si="11"/>
        <v>C4012-电工仪器仪表制造</v>
      </c>
    </row>
    <row r="688" spans="1:3">
      <c r="A688" t="s">
        <v>1594</v>
      </c>
      <c r="B688" t="s">
        <v>1595</v>
      </c>
      <c r="C688" t="str">
        <f t="shared" si="11"/>
        <v>C4013-绘图、计算及测量仪器制造</v>
      </c>
    </row>
    <row r="689" spans="1:3">
      <c r="A689" t="s">
        <v>1596</v>
      </c>
      <c r="B689" t="s">
        <v>1597</v>
      </c>
      <c r="C689" t="str">
        <f t="shared" si="11"/>
        <v>C4014-实验分析仪器制造</v>
      </c>
    </row>
    <row r="690" spans="1:3">
      <c r="A690" t="s">
        <v>1598</v>
      </c>
      <c r="B690" t="s">
        <v>1599</v>
      </c>
      <c r="C690" t="str">
        <f t="shared" si="11"/>
        <v>C4015-试验机制造</v>
      </c>
    </row>
    <row r="691" spans="1:3">
      <c r="A691" t="s">
        <v>1600</v>
      </c>
      <c r="B691" t="s">
        <v>1601</v>
      </c>
      <c r="C691" t="str">
        <f t="shared" si="11"/>
        <v>C4016-供应用仪器仪表制造</v>
      </c>
    </row>
    <row r="692" spans="1:3">
      <c r="A692" t="s">
        <v>1602</v>
      </c>
      <c r="B692" t="s">
        <v>1603</v>
      </c>
      <c r="C692" t="str">
        <f t="shared" si="11"/>
        <v>C4019-其他通用仪器制造</v>
      </c>
    </row>
    <row r="693" spans="1:3">
      <c r="A693" t="s">
        <v>1604</v>
      </c>
      <c r="B693" t="s">
        <v>1605</v>
      </c>
      <c r="C693" t="str">
        <f t="shared" si="11"/>
        <v>C4021-环境监测专用仪器仪表制造</v>
      </c>
    </row>
    <row r="694" spans="1:3">
      <c r="A694" t="s">
        <v>1606</v>
      </c>
      <c r="B694" t="s">
        <v>1607</v>
      </c>
      <c r="C694" t="str">
        <f t="shared" si="11"/>
        <v>C4022-运输设备及生产用计数仪表制造</v>
      </c>
    </row>
    <row r="695" spans="1:3">
      <c r="A695" t="s">
        <v>1608</v>
      </c>
      <c r="B695" t="s">
        <v>1609</v>
      </c>
      <c r="C695" t="str">
        <f t="shared" si="11"/>
        <v>C4023-导航、测绘、气象及海洋专用仪器制造</v>
      </c>
    </row>
    <row r="696" spans="1:3">
      <c r="A696" t="s">
        <v>1610</v>
      </c>
      <c r="B696" t="s">
        <v>1611</v>
      </c>
      <c r="C696" t="str">
        <f t="shared" si="11"/>
        <v>C4024-农林牧渔专用仪器仪表制造</v>
      </c>
    </row>
    <row r="697" spans="1:3">
      <c r="A697" t="s">
        <v>1612</v>
      </c>
      <c r="B697" t="s">
        <v>1613</v>
      </c>
      <c r="C697" t="str">
        <f t="shared" si="11"/>
        <v>C4025-地质勘探和地震专用仪器制造</v>
      </c>
    </row>
    <row r="698" spans="1:3">
      <c r="A698" t="s">
        <v>1614</v>
      </c>
      <c r="B698" t="s">
        <v>1615</v>
      </c>
      <c r="C698" t="str">
        <f t="shared" si="11"/>
        <v>C4026-教学专用仪器制造</v>
      </c>
    </row>
    <row r="699" spans="1:3">
      <c r="A699" t="s">
        <v>1616</v>
      </c>
      <c r="B699" t="s">
        <v>1617</v>
      </c>
      <c r="C699" t="str">
        <f t="shared" si="11"/>
        <v>C4027-核子及核辐射测量仪器制造</v>
      </c>
    </row>
    <row r="700" spans="1:3">
      <c r="A700" t="s">
        <v>1618</v>
      </c>
      <c r="B700" t="s">
        <v>1619</v>
      </c>
      <c r="C700" t="str">
        <f t="shared" si="11"/>
        <v>C4028-电子测量仪器制造</v>
      </c>
    </row>
    <row r="701" spans="1:3">
      <c r="A701" t="s">
        <v>1620</v>
      </c>
      <c r="B701" t="s">
        <v>1621</v>
      </c>
      <c r="C701" t="str">
        <f t="shared" si="11"/>
        <v>C4029-其他专用仪器制造</v>
      </c>
    </row>
    <row r="702" spans="1:3">
      <c r="A702" t="s">
        <v>1622</v>
      </c>
      <c r="B702" t="s">
        <v>1623</v>
      </c>
      <c r="C702" t="str">
        <f t="shared" si="11"/>
        <v>C4030-钟表与计时仪器制造</v>
      </c>
    </row>
    <row r="703" spans="1:3">
      <c r="A703" t="s">
        <v>1624</v>
      </c>
      <c r="B703" t="s">
        <v>1625</v>
      </c>
      <c r="C703" t="str">
        <f t="shared" si="11"/>
        <v>C4040-光学仪器制造</v>
      </c>
    </row>
    <row r="704" spans="1:3">
      <c r="A704" t="s">
        <v>1626</v>
      </c>
      <c r="B704" t="s">
        <v>1627</v>
      </c>
      <c r="C704" t="str">
        <f t="shared" si="11"/>
        <v>C4050-衡器制造</v>
      </c>
    </row>
    <row r="705" spans="1:3">
      <c r="A705" t="s">
        <v>1628</v>
      </c>
      <c r="B705" t="s">
        <v>1629</v>
      </c>
      <c r="C705" t="str">
        <f t="shared" si="11"/>
        <v>C4090-其他仪器仪表制造业</v>
      </c>
    </row>
    <row r="706" spans="1:3">
      <c r="A706" t="s">
        <v>1630</v>
      </c>
      <c r="B706" t="s">
        <v>1631</v>
      </c>
      <c r="C706" t="str">
        <f t="shared" si="11"/>
        <v>C4111-鬃毛加工、制刷及清扫工具制造</v>
      </c>
    </row>
    <row r="707" spans="1:3">
      <c r="A707" t="s">
        <v>1632</v>
      </c>
      <c r="B707" t="s">
        <v>1633</v>
      </c>
      <c r="C707" t="str">
        <f t="shared" si="11"/>
        <v>C4119-其他日用杂品制造</v>
      </c>
    </row>
    <row r="708" spans="1:3">
      <c r="A708" t="s">
        <v>1634</v>
      </c>
      <c r="B708" t="s">
        <v>1635</v>
      </c>
      <c r="C708" t="str">
        <f t="shared" si="11"/>
        <v>C4120-核辐射加工</v>
      </c>
    </row>
    <row r="709" spans="1:3">
      <c r="A709" t="s">
        <v>1636</v>
      </c>
      <c r="B709" t="s">
        <v>1637</v>
      </c>
      <c r="C709" t="str">
        <f t="shared" si="11"/>
        <v>C4190-其他未列明制造业</v>
      </c>
    </row>
    <row r="710" spans="1:3">
      <c r="A710" t="s">
        <v>1638</v>
      </c>
      <c r="B710" t="s">
        <v>1639</v>
      </c>
      <c r="C710" t="str">
        <f t="shared" si="11"/>
        <v>C4210-金属废料和碎屑加工处理</v>
      </c>
    </row>
    <row r="711" spans="1:3">
      <c r="A711" t="s">
        <v>1640</v>
      </c>
      <c r="B711" t="s">
        <v>1641</v>
      </c>
      <c r="C711" t="str">
        <f t="shared" si="11"/>
        <v>C4220-非金属废料和碎屑加工处理</v>
      </c>
    </row>
    <row r="712" spans="1:3">
      <c r="A712" t="s">
        <v>1642</v>
      </c>
      <c r="B712" t="s">
        <v>1643</v>
      </c>
      <c r="C712" t="str">
        <f t="shared" si="11"/>
        <v>C4310-金属制品修理</v>
      </c>
    </row>
    <row r="713" spans="1:3">
      <c r="A713" t="s">
        <v>1644</v>
      </c>
      <c r="B713" t="s">
        <v>1645</v>
      </c>
      <c r="C713" t="str">
        <f t="shared" si="11"/>
        <v>C4320-通用设备修理</v>
      </c>
    </row>
    <row r="714" spans="1:3">
      <c r="A714" t="s">
        <v>1646</v>
      </c>
      <c r="B714" t="s">
        <v>1647</v>
      </c>
      <c r="C714" t="str">
        <f t="shared" si="11"/>
        <v>C4330-专用设备修理</v>
      </c>
    </row>
    <row r="715" spans="1:3">
      <c r="A715" t="s">
        <v>1648</v>
      </c>
      <c r="B715" t="s">
        <v>1649</v>
      </c>
      <c r="C715" t="str">
        <f t="shared" si="11"/>
        <v>C4341-铁路运输设备修理</v>
      </c>
    </row>
    <row r="716" spans="1:3">
      <c r="A716" t="s">
        <v>1650</v>
      </c>
      <c r="B716" t="s">
        <v>1651</v>
      </c>
      <c r="C716" t="str">
        <f t="shared" si="11"/>
        <v>C4342-船舶修理</v>
      </c>
    </row>
    <row r="717" spans="1:3">
      <c r="A717" t="s">
        <v>1652</v>
      </c>
      <c r="B717" t="s">
        <v>1653</v>
      </c>
      <c r="C717" t="str">
        <f t="shared" si="11"/>
        <v>C4343-航空航天器修理</v>
      </c>
    </row>
    <row r="718" spans="1:3">
      <c r="A718" t="s">
        <v>1654</v>
      </c>
      <c r="B718" t="s">
        <v>1655</v>
      </c>
      <c r="C718" t="str">
        <f t="shared" si="11"/>
        <v>C4349-其他运输设备修理</v>
      </c>
    </row>
    <row r="719" spans="1:3">
      <c r="A719" t="s">
        <v>1656</v>
      </c>
      <c r="B719" t="s">
        <v>1657</v>
      </c>
      <c r="C719" t="str">
        <f t="shared" si="11"/>
        <v>C4350-电气设备修理</v>
      </c>
    </row>
    <row r="720" spans="1:3">
      <c r="A720" t="s">
        <v>1658</v>
      </c>
      <c r="B720" t="s">
        <v>1659</v>
      </c>
      <c r="C720" t="str">
        <f t="shared" si="11"/>
        <v>C4360-仪器仪表修理</v>
      </c>
    </row>
    <row r="721" spans="1:3">
      <c r="A721" t="s">
        <v>1660</v>
      </c>
      <c r="B721" t="s">
        <v>1661</v>
      </c>
      <c r="C721" t="str">
        <f t="shared" si="11"/>
        <v>C4390-其他机械和设备修理业</v>
      </c>
    </row>
    <row r="722" spans="1:3">
      <c r="A722" t="s">
        <v>1662</v>
      </c>
      <c r="B722" t="s">
        <v>1663</v>
      </c>
      <c r="C722" t="str">
        <f t="shared" si="11"/>
        <v>D4411-火力发电</v>
      </c>
    </row>
    <row r="723" spans="1:3">
      <c r="A723" t="s">
        <v>1664</v>
      </c>
      <c r="B723" t="s">
        <v>1665</v>
      </c>
      <c r="C723" t="str">
        <f t="shared" si="11"/>
        <v>D4412-热电联产</v>
      </c>
    </row>
    <row r="724" spans="1:3">
      <c r="A724" t="s">
        <v>1666</v>
      </c>
      <c r="B724" t="s">
        <v>1667</v>
      </c>
      <c r="C724" t="str">
        <f t="shared" si="11"/>
        <v>D4413-水力发电</v>
      </c>
    </row>
    <row r="725" spans="1:3">
      <c r="A725" t="s">
        <v>1668</v>
      </c>
      <c r="B725" t="s">
        <v>1669</v>
      </c>
      <c r="C725" t="str">
        <f t="shared" si="11"/>
        <v>D4414-核力发电</v>
      </c>
    </row>
    <row r="726" spans="1:3">
      <c r="A726" t="s">
        <v>1670</v>
      </c>
      <c r="B726" t="s">
        <v>1671</v>
      </c>
      <c r="C726" t="str">
        <f t="shared" si="11"/>
        <v>D4415-风力发电</v>
      </c>
    </row>
    <row r="727" spans="1:3">
      <c r="A727" t="s">
        <v>1672</v>
      </c>
      <c r="B727" t="s">
        <v>1673</v>
      </c>
      <c r="C727" t="str">
        <f t="shared" si="11"/>
        <v>D4416-太阳能发电</v>
      </c>
    </row>
    <row r="728" spans="1:3">
      <c r="A728" t="s">
        <v>1674</v>
      </c>
      <c r="B728" t="s">
        <v>1675</v>
      </c>
      <c r="C728" t="str">
        <f t="shared" si="11"/>
        <v>D4417-生物质能发电</v>
      </c>
    </row>
    <row r="729" spans="1:3">
      <c r="A729" t="s">
        <v>1676</v>
      </c>
      <c r="B729" t="s">
        <v>1677</v>
      </c>
      <c r="C729" t="str">
        <f t="shared" si="11"/>
        <v>D4419-其他电力生产</v>
      </c>
    </row>
    <row r="730" spans="1:3">
      <c r="A730" t="s">
        <v>1678</v>
      </c>
      <c r="B730" t="s">
        <v>1679</v>
      </c>
      <c r="C730" t="str">
        <f t="shared" si="11"/>
        <v>D4420-电力供应</v>
      </c>
    </row>
    <row r="731" spans="1:3">
      <c r="A731" t="s">
        <v>1680</v>
      </c>
      <c r="B731" t="s">
        <v>1681</v>
      </c>
      <c r="C731" t="str">
        <f t="shared" si="11"/>
        <v>D4430-热力生产和供应</v>
      </c>
    </row>
    <row r="732" spans="1:3">
      <c r="A732" t="s">
        <v>1682</v>
      </c>
      <c r="B732" t="s">
        <v>1683</v>
      </c>
      <c r="C732" t="str">
        <f t="shared" si="11"/>
        <v>D4511-天然气生产和供应业</v>
      </c>
    </row>
    <row r="733" spans="1:3">
      <c r="A733" t="s">
        <v>1684</v>
      </c>
      <c r="B733" t="s">
        <v>1685</v>
      </c>
      <c r="C733" t="str">
        <f t="shared" si="11"/>
        <v>D4512-液化石油气生产和供应业</v>
      </c>
    </row>
    <row r="734" spans="1:3">
      <c r="A734" t="s">
        <v>1686</v>
      </c>
      <c r="B734" t="s">
        <v>1687</v>
      </c>
      <c r="C734" t="str">
        <f t="shared" si="11"/>
        <v>D4513-煤气生产和供应业</v>
      </c>
    </row>
    <row r="735" spans="1:3">
      <c r="A735" t="s">
        <v>1688</v>
      </c>
      <c r="B735" t="s">
        <v>1689</v>
      </c>
      <c r="C735" t="str">
        <f t="shared" si="11"/>
        <v>D4520-生物质燃气生产和供应业</v>
      </c>
    </row>
    <row r="736" spans="1:3">
      <c r="A736" t="s">
        <v>1690</v>
      </c>
      <c r="B736" t="s">
        <v>1691</v>
      </c>
      <c r="C736" t="str">
        <f t="shared" si="11"/>
        <v>D4610-自来水生产和供应</v>
      </c>
    </row>
    <row r="737" spans="1:3">
      <c r="A737" t="s">
        <v>1692</v>
      </c>
      <c r="B737" t="s">
        <v>1693</v>
      </c>
      <c r="C737" t="str">
        <f t="shared" ref="C737:C800" si="12">A737&amp;"-"&amp;B737</f>
        <v>D4620-污水处理及其再生利用</v>
      </c>
    </row>
    <row r="738" spans="1:3">
      <c r="A738" t="s">
        <v>1694</v>
      </c>
      <c r="B738" t="s">
        <v>1695</v>
      </c>
      <c r="C738" t="str">
        <f t="shared" si="12"/>
        <v>D4630-海水淡化处理</v>
      </c>
    </row>
    <row r="739" spans="1:3">
      <c r="A739" t="s">
        <v>1696</v>
      </c>
      <c r="B739" t="s">
        <v>1697</v>
      </c>
      <c r="C739" t="str">
        <f t="shared" si="12"/>
        <v>D4690-其他水的处理、利用与分配</v>
      </c>
    </row>
    <row r="740" spans="1:3">
      <c r="A740" t="s">
        <v>1698</v>
      </c>
      <c r="B740" t="s">
        <v>1699</v>
      </c>
      <c r="C740" t="str">
        <f t="shared" si="12"/>
        <v>E4710-住宅房屋建筑</v>
      </c>
    </row>
    <row r="741" spans="1:3">
      <c r="A741" t="s">
        <v>1700</v>
      </c>
      <c r="B741" t="s">
        <v>1701</v>
      </c>
      <c r="C741" t="str">
        <f t="shared" si="12"/>
        <v>E4720-体育场馆建筑</v>
      </c>
    </row>
    <row r="742" spans="1:3">
      <c r="A742" t="s">
        <v>1702</v>
      </c>
      <c r="B742" t="s">
        <v>1703</v>
      </c>
      <c r="C742" t="str">
        <f t="shared" si="12"/>
        <v>E4790-其他房屋建筑业</v>
      </c>
    </row>
    <row r="743" spans="1:3">
      <c r="A743" t="s">
        <v>1704</v>
      </c>
      <c r="B743" t="s">
        <v>1705</v>
      </c>
      <c r="C743" t="str">
        <f t="shared" si="12"/>
        <v>E4811-铁路工程建筑</v>
      </c>
    </row>
    <row r="744" spans="1:3">
      <c r="A744" t="s">
        <v>1706</v>
      </c>
      <c r="B744" t="s">
        <v>1707</v>
      </c>
      <c r="C744" t="str">
        <f t="shared" si="12"/>
        <v>E4812-公路工程建筑</v>
      </c>
    </row>
    <row r="745" spans="1:3">
      <c r="A745" t="s">
        <v>1708</v>
      </c>
      <c r="B745" t="s">
        <v>1709</v>
      </c>
      <c r="C745" t="str">
        <f t="shared" si="12"/>
        <v>E4813-市政道路工程建筑</v>
      </c>
    </row>
    <row r="746" spans="1:3">
      <c r="A746" t="s">
        <v>1710</v>
      </c>
      <c r="B746" t="s">
        <v>1711</v>
      </c>
      <c r="C746" t="str">
        <f t="shared" si="12"/>
        <v>E4814-城市轨道交通工程建筑</v>
      </c>
    </row>
    <row r="747" spans="1:3">
      <c r="A747" t="s">
        <v>1712</v>
      </c>
      <c r="B747" t="s">
        <v>1713</v>
      </c>
      <c r="C747" t="str">
        <f t="shared" si="12"/>
        <v>E4819-其他道路、隧道和桥梁工程建筑</v>
      </c>
    </row>
    <row r="748" spans="1:3">
      <c r="A748" t="s">
        <v>1714</v>
      </c>
      <c r="B748" t="s">
        <v>1715</v>
      </c>
      <c r="C748" t="str">
        <f t="shared" si="12"/>
        <v>E4821-水源及供水设施工程建筑</v>
      </c>
    </row>
    <row r="749" spans="1:3">
      <c r="A749" t="s">
        <v>1716</v>
      </c>
      <c r="B749" t="s">
        <v>1717</v>
      </c>
      <c r="C749" t="str">
        <f t="shared" si="12"/>
        <v>E4822-河湖治理及防洪设施工程建筑</v>
      </c>
    </row>
    <row r="750" spans="1:3">
      <c r="A750" t="s">
        <v>1718</v>
      </c>
      <c r="B750" t="s">
        <v>1719</v>
      </c>
      <c r="C750" t="str">
        <f t="shared" si="12"/>
        <v>E4823-港口及航运设施工程建筑</v>
      </c>
    </row>
    <row r="751" spans="1:3">
      <c r="A751" t="s">
        <v>1720</v>
      </c>
      <c r="B751" t="s">
        <v>1721</v>
      </c>
      <c r="C751" t="str">
        <f t="shared" si="12"/>
        <v>E4831-海洋油气资源开发利用工程建筑</v>
      </c>
    </row>
    <row r="752" spans="1:3">
      <c r="A752" t="s">
        <v>1722</v>
      </c>
      <c r="B752" t="s">
        <v>1723</v>
      </c>
      <c r="C752" t="str">
        <f t="shared" si="12"/>
        <v>E4832-海洋能源开发利用工程建筑</v>
      </c>
    </row>
    <row r="753" spans="1:3">
      <c r="A753" t="s">
        <v>1724</v>
      </c>
      <c r="B753" t="s">
        <v>1725</v>
      </c>
      <c r="C753" t="str">
        <f t="shared" si="12"/>
        <v>E4833-海底隧道工程建筑</v>
      </c>
    </row>
    <row r="754" spans="1:3">
      <c r="A754" t="s">
        <v>1726</v>
      </c>
      <c r="B754" t="s">
        <v>1727</v>
      </c>
      <c r="C754" t="str">
        <f t="shared" si="12"/>
        <v>E4834-海底设施铺设工程建筑</v>
      </c>
    </row>
    <row r="755" spans="1:3">
      <c r="A755" t="s">
        <v>1728</v>
      </c>
      <c r="B755" t="s">
        <v>1729</v>
      </c>
      <c r="C755" t="str">
        <f t="shared" si="12"/>
        <v>E4839-其他海洋工程建筑</v>
      </c>
    </row>
    <row r="756" spans="1:3">
      <c r="A756" t="s">
        <v>1730</v>
      </c>
      <c r="B756" t="s">
        <v>1731</v>
      </c>
      <c r="C756" t="str">
        <f t="shared" si="12"/>
        <v>E4840-工矿工程建筑</v>
      </c>
    </row>
    <row r="757" spans="1:3">
      <c r="A757" t="s">
        <v>1732</v>
      </c>
      <c r="B757" t="s">
        <v>1733</v>
      </c>
      <c r="C757" t="str">
        <f t="shared" si="12"/>
        <v>E4851-架线及设备工程建筑</v>
      </c>
    </row>
    <row r="758" spans="1:3">
      <c r="A758" t="s">
        <v>1734</v>
      </c>
      <c r="B758" t="s">
        <v>1735</v>
      </c>
      <c r="C758" t="str">
        <f t="shared" si="12"/>
        <v>E4852-管道工程建筑</v>
      </c>
    </row>
    <row r="759" spans="1:3">
      <c r="A759" t="s">
        <v>1736</v>
      </c>
      <c r="B759" t="s">
        <v>1737</v>
      </c>
      <c r="C759" t="str">
        <f t="shared" si="12"/>
        <v>E4853-地下综合管廊工程建筑</v>
      </c>
    </row>
    <row r="760" spans="1:3">
      <c r="A760" t="s">
        <v>1738</v>
      </c>
      <c r="B760" t="s">
        <v>1739</v>
      </c>
      <c r="C760" t="str">
        <f t="shared" si="12"/>
        <v>E4861-节能工程施工</v>
      </c>
    </row>
    <row r="761" spans="1:3">
      <c r="A761" t="s">
        <v>1740</v>
      </c>
      <c r="B761" t="s">
        <v>1741</v>
      </c>
      <c r="C761" t="str">
        <f t="shared" si="12"/>
        <v>E4862-环保工程施工</v>
      </c>
    </row>
    <row r="762" spans="1:3">
      <c r="A762" t="s">
        <v>1742</v>
      </c>
      <c r="B762" t="s">
        <v>1743</v>
      </c>
      <c r="C762" t="str">
        <f t="shared" si="12"/>
        <v>E4863-生态保护工程施工</v>
      </c>
    </row>
    <row r="763" spans="1:3">
      <c r="A763" t="s">
        <v>1744</v>
      </c>
      <c r="B763" t="s">
        <v>1745</v>
      </c>
      <c r="C763" t="str">
        <f t="shared" si="12"/>
        <v>E4871-火力发电工程施工</v>
      </c>
    </row>
    <row r="764" spans="1:3">
      <c r="A764" t="s">
        <v>1746</v>
      </c>
      <c r="B764" t="s">
        <v>1747</v>
      </c>
      <c r="C764" t="str">
        <f t="shared" si="12"/>
        <v>E4872-水力发电工程施工</v>
      </c>
    </row>
    <row r="765" spans="1:3">
      <c r="A765" t="s">
        <v>1748</v>
      </c>
      <c r="B765" t="s">
        <v>1749</v>
      </c>
      <c r="C765" t="str">
        <f t="shared" si="12"/>
        <v>E4873-核电工程施工</v>
      </c>
    </row>
    <row r="766" spans="1:3">
      <c r="A766" t="s">
        <v>1750</v>
      </c>
      <c r="B766" t="s">
        <v>1751</v>
      </c>
      <c r="C766" t="str">
        <f t="shared" si="12"/>
        <v>E4874-风能发电工程施工</v>
      </c>
    </row>
    <row r="767" spans="1:3">
      <c r="A767" t="s">
        <v>1752</v>
      </c>
      <c r="B767" t="s">
        <v>1753</v>
      </c>
      <c r="C767" t="str">
        <f t="shared" si="12"/>
        <v>E4875-太阳能发电工程施工</v>
      </c>
    </row>
    <row r="768" spans="1:3">
      <c r="A768" t="s">
        <v>1754</v>
      </c>
      <c r="B768" t="s">
        <v>1755</v>
      </c>
      <c r="C768" t="str">
        <f t="shared" si="12"/>
        <v>E4879-其他电力工程施工</v>
      </c>
    </row>
    <row r="769" spans="1:3">
      <c r="A769" t="s">
        <v>1756</v>
      </c>
      <c r="B769" t="s">
        <v>1757</v>
      </c>
      <c r="C769" t="str">
        <f t="shared" si="12"/>
        <v>E4891-园林绿化工程施工</v>
      </c>
    </row>
    <row r="770" spans="1:3">
      <c r="A770" t="s">
        <v>1758</v>
      </c>
      <c r="B770" t="s">
        <v>1759</v>
      </c>
      <c r="C770" t="str">
        <f t="shared" si="12"/>
        <v>E4892-体育场地设施工程施工</v>
      </c>
    </row>
    <row r="771" spans="1:3">
      <c r="A771" t="s">
        <v>1760</v>
      </c>
      <c r="B771" t="s">
        <v>1761</v>
      </c>
      <c r="C771" t="str">
        <f t="shared" si="12"/>
        <v>E4893-游乐设施工程施工</v>
      </c>
    </row>
    <row r="772" spans="1:3">
      <c r="A772" t="s">
        <v>1762</v>
      </c>
      <c r="B772" t="s">
        <v>1763</v>
      </c>
      <c r="C772" t="str">
        <f t="shared" si="12"/>
        <v>E4899-其他土木工程建筑施工</v>
      </c>
    </row>
    <row r="773" spans="1:3">
      <c r="A773" t="s">
        <v>1764</v>
      </c>
      <c r="B773" t="s">
        <v>1765</v>
      </c>
      <c r="C773" t="str">
        <f t="shared" si="12"/>
        <v>E4910-电气安装</v>
      </c>
    </row>
    <row r="774" spans="1:3">
      <c r="A774" t="s">
        <v>1766</v>
      </c>
      <c r="B774" t="s">
        <v>1767</v>
      </c>
      <c r="C774" t="str">
        <f t="shared" si="12"/>
        <v>E4920-管道和设备安装</v>
      </c>
    </row>
    <row r="775" spans="1:3">
      <c r="A775" t="s">
        <v>1768</v>
      </c>
      <c r="B775" t="s">
        <v>1769</v>
      </c>
      <c r="C775" t="str">
        <f t="shared" si="12"/>
        <v>E4991-体育场地设施安装</v>
      </c>
    </row>
    <row r="776" spans="1:3">
      <c r="A776" t="s">
        <v>1770</v>
      </c>
      <c r="B776" t="s">
        <v>1771</v>
      </c>
      <c r="C776" t="str">
        <f t="shared" si="12"/>
        <v>E4999-其他建筑安装</v>
      </c>
    </row>
    <row r="777" spans="1:3">
      <c r="A777" t="s">
        <v>1772</v>
      </c>
      <c r="B777" t="s">
        <v>1773</v>
      </c>
      <c r="C777" t="str">
        <f t="shared" si="12"/>
        <v>E5011-公共建筑装饰和装修</v>
      </c>
    </row>
    <row r="778" spans="1:3">
      <c r="A778" t="s">
        <v>1774</v>
      </c>
      <c r="B778" t="s">
        <v>1775</v>
      </c>
      <c r="C778" t="str">
        <f t="shared" si="12"/>
        <v>E5012-住宅装饰和装修</v>
      </c>
    </row>
    <row r="779" spans="1:3">
      <c r="A779" t="s">
        <v>1776</v>
      </c>
      <c r="B779" t="s">
        <v>1777</v>
      </c>
      <c r="C779" t="str">
        <f t="shared" si="12"/>
        <v>E5013-建筑幕墙装饰和装修</v>
      </c>
    </row>
    <row r="780" spans="1:3">
      <c r="A780" t="s">
        <v>1778</v>
      </c>
      <c r="B780" t="s">
        <v>1779</v>
      </c>
      <c r="C780" t="str">
        <f t="shared" si="12"/>
        <v>E5021-建筑物拆除活动</v>
      </c>
    </row>
    <row r="781" spans="1:3">
      <c r="A781" t="s">
        <v>1780</v>
      </c>
      <c r="B781" t="s">
        <v>1781</v>
      </c>
      <c r="C781" t="str">
        <f t="shared" si="12"/>
        <v>E5022-场地准备活动</v>
      </c>
    </row>
    <row r="782" spans="1:3">
      <c r="A782" t="s">
        <v>1782</v>
      </c>
      <c r="B782" t="s">
        <v>1783</v>
      </c>
      <c r="C782" t="str">
        <f t="shared" si="12"/>
        <v>E5030-提供施工设备服务</v>
      </c>
    </row>
    <row r="783" spans="1:3">
      <c r="A783" t="s">
        <v>1784</v>
      </c>
      <c r="B783" t="s">
        <v>1785</v>
      </c>
      <c r="C783" t="str">
        <f t="shared" si="12"/>
        <v>E5090-其他未列明建筑业</v>
      </c>
    </row>
    <row r="784" spans="1:3">
      <c r="A784" t="s">
        <v>1786</v>
      </c>
      <c r="B784" t="s">
        <v>1787</v>
      </c>
      <c r="C784" t="str">
        <f t="shared" si="12"/>
        <v>F5111-谷物、豆及薯类批发</v>
      </c>
    </row>
    <row r="785" spans="1:3">
      <c r="A785" t="s">
        <v>1788</v>
      </c>
      <c r="B785" t="s">
        <v>1789</v>
      </c>
      <c r="C785" t="str">
        <f t="shared" si="12"/>
        <v>F5112-种子批发</v>
      </c>
    </row>
    <row r="786" spans="1:3">
      <c r="A786" t="s">
        <v>1790</v>
      </c>
      <c r="B786" t="s">
        <v>1791</v>
      </c>
      <c r="C786" t="str">
        <f t="shared" si="12"/>
        <v>F5113-畜牧渔业饲料批发</v>
      </c>
    </row>
    <row r="787" spans="1:3">
      <c r="A787" t="s">
        <v>1792</v>
      </c>
      <c r="B787" t="s">
        <v>1793</v>
      </c>
      <c r="C787" t="str">
        <f t="shared" si="12"/>
        <v>F5114-棉、麻批发</v>
      </c>
    </row>
    <row r="788" spans="1:3">
      <c r="A788" t="s">
        <v>1794</v>
      </c>
      <c r="B788" t="s">
        <v>1795</v>
      </c>
      <c r="C788" t="str">
        <f t="shared" si="12"/>
        <v>F5115-林业产品批发</v>
      </c>
    </row>
    <row r="789" spans="1:3">
      <c r="A789" t="s">
        <v>1796</v>
      </c>
      <c r="B789" t="s">
        <v>1797</v>
      </c>
      <c r="C789" t="str">
        <f t="shared" si="12"/>
        <v>F5116-牲畜批发</v>
      </c>
    </row>
    <row r="790" spans="1:3">
      <c r="A790" t="s">
        <v>1798</v>
      </c>
      <c r="B790" t="s">
        <v>1799</v>
      </c>
      <c r="C790" t="str">
        <f t="shared" si="12"/>
        <v>F5117-渔业产品批发</v>
      </c>
    </row>
    <row r="791" spans="1:3">
      <c r="A791" t="s">
        <v>1800</v>
      </c>
      <c r="B791" t="s">
        <v>1801</v>
      </c>
      <c r="C791" t="str">
        <f t="shared" si="12"/>
        <v>F5119-其他农牧产品批发</v>
      </c>
    </row>
    <row r="792" spans="1:3">
      <c r="A792" t="s">
        <v>1802</v>
      </c>
      <c r="B792" t="s">
        <v>1803</v>
      </c>
      <c r="C792" t="str">
        <f t="shared" si="12"/>
        <v>F5121-米、面制品及食用油批发</v>
      </c>
    </row>
    <row r="793" spans="1:3">
      <c r="A793" t="s">
        <v>1804</v>
      </c>
      <c r="B793" t="s">
        <v>1805</v>
      </c>
      <c r="C793" t="str">
        <f t="shared" si="12"/>
        <v>F5122-糕点、糖果及糖批发</v>
      </c>
    </row>
    <row r="794" spans="1:3">
      <c r="A794" t="s">
        <v>1806</v>
      </c>
      <c r="B794" t="s">
        <v>1807</v>
      </c>
      <c r="C794" t="str">
        <f t="shared" si="12"/>
        <v>F5123-果品、蔬菜批发</v>
      </c>
    </row>
    <row r="795" spans="1:3">
      <c r="A795" t="s">
        <v>1808</v>
      </c>
      <c r="B795" t="s">
        <v>1809</v>
      </c>
      <c r="C795" t="str">
        <f t="shared" si="12"/>
        <v>F5124-肉、禽、蛋、奶及水产品批发</v>
      </c>
    </row>
    <row r="796" spans="1:3">
      <c r="A796" t="s">
        <v>1810</v>
      </c>
      <c r="B796" t="s">
        <v>1811</v>
      </c>
      <c r="C796" t="str">
        <f t="shared" si="12"/>
        <v>F5125-盐及调味品批发</v>
      </c>
    </row>
    <row r="797" spans="1:3">
      <c r="A797" t="s">
        <v>1812</v>
      </c>
      <c r="B797" t="s">
        <v>1813</v>
      </c>
      <c r="C797" t="str">
        <f t="shared" si="12"/>
        <v>F5126-营养和保健品批发</v>
      </c>
    </row>
    <row r="798" spans="1:3">
      <c r="A798" t="s">
        <v>1814</v>
      </c>
      <c r="B798" t="s">
        <v>1815</v>
      </c>
      <c r="C798" t="str">
        <f t="shared" si="12"/>
        <v>F5127-酒、饮料及茶叶批发</v>
      </c>
    </row>
    <row r="799" spans="1:3">
      <c r="A799" t="s">
        <v>1816</v>
      </c>
      <c r="B799" t="s">
        <v>1817</v>
      </c>
      <c r="C799" t="str">
        <f t="shared" si="12"/>
        <v>F5128-烟草制品批发</v>
      </c>
    </row>
    <row r="800" spans="1:3">
      <c r="A800" t="s">
        <v>1818</v>
      </c>
      <c r="B800" t="s">
        <v>1819</v>
      </c>
      <c r="C800" t="str">
        <f t="shared" si="12"/>
        <v>F5129-其他食品批发</v>
      </c>
    </row>
    <row r="801" spans="1:3">
      <c r="A801" t="s">
        <v>1820</v>
      </c>
      <c r="B801" t="s">
        <v>1821</v>
      </c>
      <c r="C801" t="str">
        <f t="shared" ref="C801:C864" si="13">A801&amp;"-"&amp;B801</f>
        <v>F5131-纺织品、针织品及原料批发</v>
      </c>
    </row>
    <row r="802" spans="1:3">
      <c r="A802" t="s">
        <v>1822</v>
      </c>
      <c r="B802" t="s">
        <v>1823</v>
      </c>
      <c r="C802" t="str">
        <f t="shared" si="13"/>
        <v>F5132-服装批发</v>
      </c>
    </row>
    <row r="803" spans="1:3">
      <c r="A803" t="s">
        <v>1824</v>
      </c>
      <c r="B803" t="s">
        <v>1825</v>
      </c>
      <c r="C803" t="str">
        <f t="shared" si="13"/>
        <v>F5133-鞋帽批发</v>
      </c>
    </row>
    <row r="804" spans="1:3">
      <c r="A804" t="s">
        <v>1826</v>
      </c>
      <c r="B804" t="s">
        <v>1827</v>
      </c>
      <c r="C804" t="str">
        <f t="shared" si="13"/>
        <v>F5134-化妆品及卫生用品批发</v>
      </c>
    </row>
    <row r="805" spans="1:3">
      <c r="A805" t="s">
        <v>1828</v>
      </c>
      <c r="B805" t="s">
        <v>1829</v>
      </c>
      <c r="C805" t="str">
        <f t="shared" si="13"/>
        <v>F5135-厨具卫具及日用杂品批发</v>
      </c>
    </row>
    <row r="806" spans="1:3">
      <c r="A806" t="s">
        <v>1830</v>
      </c>
      <c r="B806" t="s">
        <v>1831</v>
      </c>
      <c r="C806" t="str">
        <f t="shared" si="13"/>
        <v>F5136-灯具、装饰物品批发</v>
      </c>
    </row>
    <row r="807" spans="1:3">
      <c r="A807" t="s">
        <v>1832</v>
      </c>
      <c r="B807" t="s">
        <v>1833</v>
      </c>
      <c r="C807" t="str">
        <f t="shared" si="13"/>
        <v>F5137-家用视听设备批发</v>
      </c>
    </row>
    <row r="808" spans="1:3">
      <c r="A808" t="s">
        <v>1834</v>
      </c>
      <c r="B808" t="s">
        <v>1835</v>
      </c>
      <c r="C808" t="str">
        <f t="shared" si="13"/>
        <v>F5138-日用家电批发</v>
      </c>
    </row>
    <row r="809" spans="1:3">
      <c r="A809" t="s">
        <v>1836</v>
      </c>
      <c r="B809" t="s">
        <v>1837</v>
      </c>
      <c r="C809" t="str">
        <f t="shared" si="13"/>
        <v>F5139-其他家庭用品批发</v>
      </c>
    </row>
    <row r="810" spans="1:3">
      <c r="A810" t="s">
        <v>1838</v>
      </c>
      <c r="B810" t="s">
        <v>1839</v>
      </c>
      <c r="C810" t="str">
        <f t="shared" si="13"/>
        <v>F5141-文具用品批发</v>
      </c>
    </row>
    <row r="811" spans="1:3">
      <c r="A811" t="s">
        <v>1840</v>
      </c>
      <c r="B811" t="s">
        <v>1841</v>
      </c>
      <c r="C811" t="str">
        <f t="shared" si="13"/>
        <v>F5142-体育用品及器材批发</v>
      </c>
    </row>
    <row r="812" spans="1:3">
      <c r="A812" t="s">
        <v>1842</v>
      </c>
      <c r="B812" t="s">
        <v>1843</v>
      </c>
      <c r="C812" t="str">
        <f t="shared" si="13"/>
        <v>F5143-图书批发</v>
      </c>
    </row>
    <row r="813" spans="1:3">
      <c r="A813" t="s">
        <v>1844</v>
      </c>
      <c r="B813" t="s">
        <v>1845</v>
      </c>
      <c r="C813" t="str">
        <f t="shared" si="13"/>
        <v>F5144-报刊批发</v>
      </c>
    </row>
    <row r="814" spans="1:3">
      <c r="A814" t="s">
        <v>1846</v>
      </c>
      <c r="B814" t="s">
        <v>1847</v>
      </c>
      <c r="C814" t="str">
        <f t="shared" si="13"/>
        <v>F5145-音像制品、电子和数字出版物批发</v>
      </c>
    </row>
    <row r="815" spans="1:3">
      <c r="A815" t="s">
        <v>1848</v>
      </c>
      <c r="B815" t="s">
        <v>1849</v>
      </c>
      <c r="C815" t="str">
        <f t="shared" si="13"/>
        <v>F5146-首饰、工艺品及收藏品批发</v>
      </c>
    </row>
    <row r="816" spans="1:3">
      <c r="A816" t="s">
        <v>1850</v>
      </c>
      <c r="B816" t="s">
        <v>1851</v>
      </c>
      <c r="C816" t="str">
        <f t="shared" si="13"/>
        <v>F5147-乐器批发</v>
      </c>
    </row>
    <row r="817" spans="1:3">
      <c r="A817" t="s">
        <v>1852</v>
      </c>
      <c r="B817" t="s">
        <v>1853</v>
      </c>
      <c r="C817" t="str">
        <f t="shared" si="13"/>
        <v>F5149-其他文化用品批发</v>
      </c>
    </row>
    <row r="818" spans="1:3">
      <c r="A818" t="s">
        <v>1854</v>
      </c>
      <c r="B818" t="s">
        <v>1855</v>
      </c>
      <c r="C818" t="str">
        <f t="shared" si="13"/>
        <v>F5151-西药批发</v>
      </c>
    </row>
    <row r="819" spans="1:3">
      <c r="A819" t="s">
        <v>1856</v>
      </c>
      <c r="B819" t="s">
        <v>1857</v>
      </c>
      <c r="C819" t="str">
        <f t="shared" si="13"/>
        <v>F5152-中药批发</v>
      </c>
    </row>
    <row r="820" spans="1:3">
      <c r="A820" t="s">
        <v>1858</v>
      </c>
      <c r="B820" t="s">
        <v>1859</v>
      </c>
      <c r="C820" t="str">
        <f t="shared" si="13"/>
        <v>F5153-动物用药品批发</v>
      </c>
    </row>
    <row r="821" spans="1:3">
      <c r="A821" t="s">
        <v>1860</v>
      </c>
      <c r="B821" t="s">
        <v>1861</v>
      </c>
      <c r="C821" t="str">
        <f t="shared" si="13"/>
        <v>F5154-医疗用品及器材批发</v>
      </c>
    </row>
    <row r="822" spans="1:3">
      <c r="A822" t="s">
        <v>1862</v>
      </c>
      <c r="B822" t="s">
        <v>1863</v>
      </c>
      <c r="C822" t="str">
        <f t="shared" si="13"/>
        <v>F5161-煤炭及制品批发</v>
      </c>
    </row>
    <row r="823" spans="1:3">
      <c r="A823" t="s">
        <v>1864</v>
      </c>
      <c r="B823" t="s">
        <v>1865</v>
      </c>
      <c r="C823" t="str">
        <f t="shared" si="13"/>
        <v>F5162-石油及制品批发</v>
      </c>
    </row>
    <row r="824" spans="1:3">
      <c r="A824" t="s">
        <v>1866</v>
      </c>
      <c r="B824" t="s">
        <v>1867</v>
      </c>
      <c r="C824" t="str">
        <f t="shared" si="13"/>
        <v>F5163-非金属矿及制品批发</v>
      </c>
    </row>
    <row r="825" spans="1:3">
      <c r="A825" t="s">
        <v>1868</v>
      </c>
      <c r="B825" t="s">
        <v>1869</v>
      </c>
      <c r="C825" t="str">
        <f t="shared" si="13"/>
        <v>F5164-金属及金属矿批发</v>
      </c>
    </row>
    <row r="826" spans="1:3">
      <c r="A826" t="s">
        <v>1870</v>
      </c>
      <c r="B826" t="s">
        <v>1871</v>
      </c>
      <c r="C826" t="str">
        <f t="shared" si="13"/>
        <v>F5165-建材批发</v>
      </c>
    </row>
    <row r="827" spans="1:3">
      <c r="A827" t="s">
        <v>1872</v>
      </c>
      <c r="B827" t="s">
        <v>1873</v>
      </c>
      <c r="C827" t="str">
        <f t="shared" si="13"/>
        <v>F5166-化肥批发</v>
      </c>
    </row>
    <row r="828" spans="1:3">
      <c r="A828" t="s">
        <v>1874</v>
      </c>
      <c r="B828" t="s">
        <v>1875</v>
      </c>
      <c r="C828" t="str">
        <f t="shared" si="13"/>
        <v>F5167-农药批发</v>
      </c>
    </row>
    <row r="829" spans="1:3">
      <c r="A829" t="s">
        <v>1876</v>
      </c>
      <c r="B829" t="s">
        <v>1877</v>
      </c>
      <c r="C829" t="str">
        <f t="shared" si="13"/>
        <v>F5168-农用薄膜批发</v>
      </c>
    </row>
    <row r="830" spans="1:3">
      <c r="A830" t="s">
        <v>1878</v>
      </c>
      <c r="B830" t="s">
        <v>1879</v>
      </c>
      <c r="C830" t="str">
        <f t="shared" si="13"/>
        <v>F5169-其他化工产品批发</v>
      </c>
    </row>
    <row r="831" spans="1:3">
      <c r="A831" t="s">
        <v>1880</v>
      </c>
      <c r="B831" t="s">
        <v>1881</v>
      </c>
      <c r="C831" t="str">
        <f t="shared" si="13"/>
        <v>F5171-农业机械批发</v>
      </c>
    </row>
    <row r="832" spans="1:3">
      <c r="A832" t="s">
        <v>1882</v>
      </c>
      <c r="B832" t="s">
        <v>1883</v>
      </c>
      <c r="C832" t="str">
        <f t="shared" si="13"/>
        <v>F5172-汽车及零配件批发</v>
      </c>
    </row>
    <row r="833" spans="1:3">
      <c r="A833" t="s">
        <v>1884</v>
      </c>
      <c r="B833" t="s">
        <v>1885</v>
      </c>
      <c r="C833" t="str">
        <f t="shared" si="13"/>
        <v>F5173-摩托车及零配件批发</v>
      </c>
    </row>
    <row r="834" spans="1:3">
      <c r="A834" t="s">
        <v>1886</v>
      </c>
      <c r="B834" t="s">
        <v>1887</v>
      </c>
      <c r="C834" t="str">
        <f t="shared" si="13"/>
        <v>F5174-五金产品批发</v>
      </c>
    </row>
    <row r="835" spans="1:3">
      <c r="A835" t="s">
        <v>1888</v>
      </c>
      <c r="B835" t="s">
        <v>1889</v>
      </c>
      <c r="C835" t="str">
        <f t="shared" si="13"/>
        <v>F5175-电气设备批发</v>
      </c>
    </row>
    <row r="836" spans="1:3">
      <c r="A836" t="s">
        <v>1890</v>
      </c>
      <c r="B836" t="s">
        <v>1891</v>
      </c>
      <c r="C836" t="str">
        <f t="shared" si="13"/>
        <v>F5176-计算机、软件及辅助设备批发</v>
      </c>
    </row>
    <row r="837" spans="1:3">
      <c r="A837" t="s">
        <v>1892</v>
      </c>
      <c r="B837" t="s">
        <v>1893</v>
      </c>
      <c r="C837" t="str">
        <f t="shared" si="13"/>
        <v>F5177-通讯设备批发</v>
      </c>
    </row>
    <row r="838" spans="1:3">
      <c r="A838" t="s">
        <v>1894</v>
      </c>
      <c r="B838" t="s">
        <v>1895</v>
      </c>
      <c r="C838" t="str">
        <f t="shared" si="13"/>
        <v>F5178-广播影视设备批发</v>
      </c>
    </row>
    <row r="839" spans="1:3">
      <c r="A839" t="s">
        <v>1896</v>
      </c>
      <c r="B839" t="s">
        <v>1897</v>
      </c>
      <c r="C839" t="str">
        <f t="shared" si="13"/>
        <v>F5179-其他机械设备及电子产品批发</v>
      </c>
    </row>
    <row r="840" spans="1:3">
      <c r="A840" t="s">
        <v>1898</v>
      </c>
      <c r="B840" t="s">
        <v>1899</v>
      </c>
      <c r="C840" t="str">
        <f t="shared" si="13"/>
        <v>F5181-贸易代理</v>
      </c>
    </row>
    <row r="841" spans="1:3">
      <c r="A841" t="s">
        <v>1900</v>
      </c>
      <c r="B841" t="s">
        <v>1901</v>
      </c>
      <c r="C841" t="str">
        <f t="shared" si="13"/>
        <v>F5182-一般物品拍卖</v>
      </c>
    </row>
    <row r="842" spans="1:3">
      <c r="A842" t="s">
        <v>1902</v>
      </c>
      <c r="B842" t="s">
        <v>1903</v>
      </c>
      <c r="C842" t="str">
        <f t="shared" si="13"/>
        <v>F5183-艺术品、收藏品拍卖</v>
      </c>
    </row>
    <row r="843" spans="1:3">
      <c r="A843" t="s">
        <v>1904</v>
      </c>
      <c r="B843" t="s">
        <v>1905</v>
      </c>
      <c r="C843" t="str">
        <f t="shared" si="13"/>
        <v>F5184-艺术品代理</v>
      </c>
    </row>
    <row r="844" spans="1:3">
      <c r="A844" t="s">
        <v>1906</v>
      </c>
      <c r="B844" t="s">
        <v>1907</v>
      </c>
      <c r="C844" t="str">
        <f t="shared" si="13"/>
        <v>F5189-其他贸易经纪与代理</v>
      </c>
    </row>
    <row r="845" spans="1:3">
      <c r="A845" t="s">
        <v>1908</v>
      </c>
      <c r="B845" t="s">
        <v>1909</v>
      </c>
      <c r="C845" t="str">
        <f t="shared" si="13"/>
        <v>F5191-再生物资回收与批发</v>
      </c>
    </row>
    <row r="846" spans="1:3">
      <c r="A846" t="s">
        <v>1910</v>
      </c>
      <c r="B846" t="s">
        <v>1911</v>
      </c>
      <c r="C846" t="str">
        <f t="shared" si="13"/>
        <v>F5192-宠物食品用品批发</v>
      </c>
    </row>
    <row r="847" spans="1:3">
      <c r="A847" t="s">
        <v>1912</v>
      </c>
      <c r="B847" t="s">
        <v>1913</v>
      </c>
      <c r="C847" t="str">
        <f t="shared" si="13"/>
        <v>F5193-互联网批发</v>
      </c>
    </row>
    <row r="848" spans="1:3">
      <c r="A848" t="s">
        <v>1914</v>
      </c>
      <c r="B848" t="s">
        <v>1915</v>
      </c>
      <c r="C848" t="str">
        <f t="shared" si="13"/>
        <v>F5199-其他未列明批发业</v>
      </c>
    </row>
    <row r="849" spans="1:3">
      <c r="A849" t="s">
        <v>1916</v>
      </c>
      <c r="B849" t="s">
        <v>1917</v>
      </c>
      <c r="C849" t="str">
        <f t="shared" si="13"/>
        <v>F5211-百货零售</v>
      </c>
    </row>
    <row r="850" spans="1:3">
      <c r="A850" t="s">
        <v>1918</v>
      </c>
      <c r="B850" t="s">
        <v>1919</v>
      </c>
      <c r="C850" t="str">
        <f t="shared" si="13"/>
        <v>F5212-超级市场零售</v>
      </c>
    </row>
    <row r="851" spans="1:3">
      <c r="A851" t="s">
        <v>1920</v>
      </c>
      <c r="B851" t="s">
        <v>1921</v>
      </c>
      <c r="C851" t="str">
        <f t="shared" si="13"/>
        <v>F5213-便利店零售</v>
      </c>
    </row>
    <row r="852" spans="1:3">
      <c r="A852" t="s">
        <v>1922</v>
      </c>
      <c r="B852" t="s">
        <v>1923</v>
      </c>
      <c r="C852" t="str">
        <f t="shared" si="13"/>
        <v>F5219-其他综合零售</v>
      </c>
    </row>
    <row r="853" spans="1:3">
      <c r="A853" t="s">
        <v>1924</v>
      </c>
      <c r="B853" t="s">
        <v>1925</v>
      </c>
      <c r="C853" t="str">
        <f t="shared" si="13"/>
        <v>F5221-粮油零售</v>
      </c>
    </row>
    <row r="854" spans="1:3">
      <c r="A854" t="s">
        <v>1926</v>
      </c>
      <c r="B854" t="s">
        <v>1927</v>
      </c>
      <c r="C854" t="str">
        <f t="shared" si="13"/>
        <v>F5222-糕点、面包零售</v>
      </c>
    </row>
    <row r="855" spans="1:3">
      <c r="A855" t="s">
        <v>1928</v>
      </c>
      <c r="B855" t="s">
        <v>1929</v>
      </c>
      <c r="C855" t="str">
        <f t="shared" si="13"/>
        <v>F5223-果品、蔬菜零售</v>
      </c>
    </row>
    <row r="856" spans="1:3">
      <c r="A856" t="s">
        <v>1930</v>
      </c>
      <c r="B856" t="s">
        <v>1931</v>
      </c>
      <c r="C856" t="str">
        <f t="shared" si="13"/>
        <v>F5224-肉、禽、蛋、奶及水产品零售</v>
      </c>
    </row>
    <row r="857" spans="1:3">
      <c r="A857" t="s">
        <v>1932</v>
      </c>
      <c r="B857" t="s">
        <v>1933</v>
      </c>
      <c r="C857" t="str">
        <f t="shared" si="13"/>
        <v>F5225-营养和保健品零售</v>
      </c>
    </row>
    <row r="858" spans="1:3">
      <c r="A858" t="s">
        <v>1934</v>
      </c>
      <c r="B858" t="s">
        <v>1935</v>
      </c>
      <c r="C858" t="str">
        <f t="shared" si="13"/>
        <v>F5226-酒、饮料及茶叶零售</v>
      </c>
    </row>
    <row r="859" spans="1:3">
      <c r="A859" t="s">
        <v>1936</v>
      </c>
      <c r="B859" t="s">
        <v>1937</v>
      </c>
      <c r="C859" t="str">
        <f t="shared" si="13"/>
        <v>F5227-烟草制品零售</v>
      </c>
    </row>
    <row r="860" spans="1:3">
      <c r="A860" t="s">
        <v>1938</v>
      </c>
      <c r="B860" t="s">
        <v>1939</v>
      </c>
      <c r="C860" t="str">
        <f t="shared" si="13"/>
        <v>F5229-其他食品零售</v>
      </c>
    </row>
    <row r="861" spans="1:3">
      <c r="A861" t="s">
        <v>1940</v>
      </c>
      <c r="B861" t="s">
        <v>1941</v>
      </c>
      <c r="C861" t="str">
        <f t="shared" si="13"/>
        <v>F5231-纺织品及针织品零售</v>
      </c>
    </row>
    <row r="862" spans="1:3">
      <c r="A862" t="s">
        <v>1942</v>
      </c>
      <c r="B862" t="s">
        <v>1943</v>
      </c>
      <c r="C862" t="str">
        <f t="shared" si="13"/>
        <v>F5232-服装零售</v>
      </c>
    </row>
    <row r="863" spans="1:3">
      <c r="A863" t="s">
        <v>1944</v>
      </c>
      <c r="B863" t="s">
        <v>1945</v>
      </c>
      <c r="C863" t="str">
        <f t="shared" si="13"/>
        <v>F5233-鞋帽零售</v>
      </c>
    </row>
    <row r="864" spans="1:3">
      <c r="A864" t="s">
        <v>1946</v>
      </c>
      <c r="B864" t="s">
        <v>1947</v>
      </c>
      <c r="C864" t="str">
        <f t="shared" si="13"/>
        <v>F5234-化妆品及卫生用品零售</v>
      </c>
    </row>
    <row r="865" spans="1:3">
      <c r="A865" t="s">
        <v>1948</v>
      </c>
      <c r="B865" t="s">
        <v>1949</v>
      </c>
      <c r="C865" t="str">
        <f t="shared" ref="C865:C928" si="14">A865&amp;"-"&amp;B865</f>
        <v>F5235-厨具卫具及日用杂品零售</v>
      </c>
    </row>
    <row r="866" spans="1:3">
      <c r="A866" t="s">
        <v>1950</v>
      </c>
      <c r="B866" t="s">
        <v>1951</v>
      </c>
      <c r="C866" t="str">
        <f t="shared" si="14"/>
        <v>F5236-钟表、眼镜零售</v>
      </c>
    </row>
    <row r="867" spans="1:3">
      <c r="A867" t="s">
        <v>1952</v>
      </c>
      <c r="B867" t="s">
        <v>1953</v>
      </c>
      <c r="C867" t="str">
        <f t="shared" si="14"/>
        <v>F5237-箱包零售</v>
      </c>
    </row>
    <row r="868" spans="1:3">
      <c r="A868" t="s">
        <v>1954</v>
      </c>
      <c r="B868" t="s">
        <v>1955</v>
      </c>
      <c r="C868" t="str">
        <f t="shared" si="14"/>
        <v>F5238-自行车等代步设备零售</v>
      </c>
    </row>
    <row r="869" spans="1:3">
      <c r="A869" t="s">
        <v>1956</v>
      </c>
      <c r="B869" t="s">
        <v>1957</v>
      </c>
      <c r="C869" t="str">
        <f t="shared" si="14"/>
        <v>F5239-其他日用品零售</v>
      </c>
    </row>
    <row r="870" spans="1:3">
      <c r="A870" t="s">
        <v>1958</v>
      </c>
      <c r="B870" t="s">
        <v>1959</v>
      </c>
      <c r="C870" t="str">
        <f t="shared" si="14"/>
        <v>F5241-文具用品零售</v>
      </c>
    </row>
    <row r="871" spans="1:3">
      <c r="A871" t="s">
        <v>1960</v>
      </c>
      <c r="B871" t="s">
        <v>1961</v>
      </c>
      <c r="C871" t="str">
        <f t="shared" si="14"/>
        <v>F5242-体育用品及器材零售</v>
      </c>
    </row>
    <row r="872" spans="1:3">
      <c r="A872" t="s">
        <v>1962</v>
      </c>
      <c r="B872" t="s">
        <v>1963</v>
      </c>
      <c r="C872" t="str">
        <f t="shared" si="14"/>
        <v>F5243-图书、报刊零售</v>
      </c>
    </row>
    <row r="873" spans="1:3">
      <c r="A873" t="s">
        <v>1964</v>
      </c>
      <c r="B873" t="s">
        <v>1965</v>
      </c>
      <c r="C873" t="str">
        <f t="shared" si="14"/>
        <v>F5244-音像制品、电子和数字出版物零售</v>
      </c>
    </row>
    <row r="874" spans="1:3">
      <c r="A874" t="s">
        <v>1966</v>
      </c>
      <c r="B874" t="s">
        <v>1967</v>
      </c>
      <c r="C874" t="str">
        <f t="shared" si="14"/>
        <v>F5245-珠宝首饰零售</v>
      </c>
    </row>
    <row r="875" spans="1:3">
      <c r="A875" t="s">
        <v>1968</v>
      </c>
      <c r="B875" t="s">
        <v>1969</v>
      </c>
      <c r="C875" t="str">
        <f t="shared" si="14"/>
        <v>F5246-工艺美术品及收藏品零售</v>
      </c>
    </row>
    <row r="876" spans="1:3">
      <c r="A876" t="s">
        <v>1970</v>
      </c>
      <c r="B876" t="s">
        <v>1971</v>
      </c>
      <c r="C876" t="str">
        <f t="shared" si="14"/>
        <v>F5247-乐器零售</v>
      </c>
    </row>
    <row r="877" spans="1:3">
      <c r="A877" t="s">
        <v>1972</v>
      </c>
      <c r="B877" t="s">
        <v>1973</v>
      </c>
      <c r="C877" t="str">
        <f t="shared" si="14"/>
        <v>F5248-照相器材零售</v>
      </c>
    </row>
    <row r="878" spans="1:3">
      <c r="A878" t="s">
        <v>1974</v>
      </c>
      <c r="B878" t="s">
        <v>1975</v>
      </c>
      <c r="C878" t="str">
        <f t="shared" si="14"/>
        <v>F5249-其他文化用品零售</v>
      </c>
    </row>
    <row r="879" spans="1:3">
      <c r="A879" t="s">
        <v>1976</v>
      </c>
      <c r="B879" t="s">
        <v>1977</v>
      </c>
      <c r="C879" t="str">
        <f t="shared" si="14"/>
        <v>F5251-西药零售</v>
      </c>
    </row>
    <row r="880" spans="1:3">
      <c r="A880" t="s">
        <v>1978</v>
      </c>
      <c r="B880" t="s">
        <v>1979</v>
      </c>
      <c r="C880" t="str">
        <f t="shared" si="14"/>
        <v>F5252-中药零售</v>
      </c>
    </row>
    <row r="881" spans="1:3">
      <c r="A881" t="s">
        <v>1980</v>
      </c>
      <c r="B881" t="s">
        <v>1981</v>
      </c>
      <c r="C881" t="str">
        <f t="shared" si="14"/>
        <v>F5253-动物用药品零售</v>
      </c>
    </row>
    <row r="882" spans="1:3">
      <c r="A882" t="s">
        <v>1982</v>
      </c>
      <c r="B882" t="s">
        <v>1983</v>
      </c>
      <c r="C882" t="str">
        <f t="shared" si="14"/>
        <v>F5254-医疗用品及器材零售</v>
      </c>
    </row>
    <row r="883" spans="1:3">
      <c r="A883" t="s">
        <v>1984</v>
      </c>
      <c r="B883" t="s">
        <v>1985</v>
      </c>
      <c r="C883" t="str">
        <f t="shared" si="14"/>
        <v>F5255-保健辅助治疗器材零售</v>
      </c>
    </row>
    <row r="884" spans="1:3">
      <c r="A884" t="s">
        <v>1986</v>
      </c>
      <c r="B884" t="s">
        <v>1987</v>
      </c>
      <c r="C884" t="str">
        <f t="shared" si="14"/>
        <v>F5261-汽车新车零售</v>
      </c>
    </row>
    <row r="885" spans="1:3">
      <c r="A885" t="s">
        <v>1988</v>
      </c>
      <c r="B885" t="s">
        <v>1989</v>
      </c>
      <c r="C885" t="str">
        <f t="shared" si="14"/>
        <v>F5262-汽车旧车零售</v>
      </c>
    </row>
    <row r="886" spans="1:3">
      <c r="A886" t="s">
        <v>1990</v>
      </c>
      <c r="B886" t="s">
        <v>1991</v>
      </c>
      <c r="C886" t="str">
        <f t="shared" si="14"/>
        <v>F5263-汽车零配件零售</v>
      </c>
    </row>
    <row r="887" spans="1:3">
      <c r="A887" t="s">
        <v>1992</v>
      </c>
      <c r="B887" t="s">
        <v>1993</v>
      </c>
      <c r="C887" t="str">
        <f t="shared" si="14"/>
        <v>F5264-摩托车及零配件零售</v>
      </c>
    </row>
    <row r="888" spans="1:3">
      <c r="A888" t="s">
        <v>1994</v>
      </c>
      <c r="B888" t="s">
        <v>1995</v>
      </c>
      <c r="C888" t="str">
        <f t="shared" si="14"/>
        <v>F5265-机动车燃油零售</v>
      </c>
    </row>
    <row r="889" spans="1:3">
      <c r="A889" t="s">
        <v>1996</v>
      </c>
      <c r="B889" t="s">
        <v>1997</v>
      </c>
      <c r="C889" t="str">
        <f t="shared" si="14"/>
        <v>F5266-机动车燃气零售</v>
      </c>
    </row>
    <row r="890" spans="1:3">
      <c r="A890" t="s">
        <v>1998</v>
      </c>
      <c r="B890" t="s">
        <v>1999</v>
      </c>
      <c r="C890" t="str">
        <f t="shared" si="14"/>
        <v>F5267-机动车充电销售</v>
      </c>
    </row>
    <row r="891" spans="1:3">
      <c r="A891" t="s">
        <v>2000</v>
      </c>
      <c r="B891" t="s">
        <v>2001</v>
      </c>
      <c r="C891" t="str">
        <f t="shared" si="14"/>
        <v>F5271-家用视听设备零售</v>
      </c>
    </row>
    <row r="892" spans="1:3">
      <c r="A892" t="s">
        <v>2002</v>
      </c>
      <c r="B892" t="s">
        <v>2003</v>
      </c>
      <c r="C892" t="str">
        <f t="shared" si="14"/>
        <v>F5272-日用家电零售</v>
      </c>
    </row>
    <row r="893" spans="1:3">
      <c r="A893" t="s">
        <v>2004</v>
      </c>
      <c r="B893" t="s">
        <v>2005</v>
      </c>
      <c r="C893" t="str">
        <f t="shared" si="14"/>
        <v>F5273-计算机、软件及辅助设备零售</v>
      </c>
    </row>
    <row r="894" spans="1:3">
      <c r="A894" t="s">
        <v>2006</v>
      </c>
      <c r="B894" t="s">
        <v>2007</v>
      </c>
      <c r="C894" t="str">
        <f t="shared" si="14"/>
        <v>F5274-通信设备零售</v>
      </c>
    </row>
    <row r="895" spans="1:3">
      <c r="A895" t="s">
        <v>2008</v>
      </c>
      <c r="B895" t="s">
        <v>2009</v>
      </c>
      <c r="C895" t="str">
        <f t="shared" si="14"/>
        <v>F5279-其他电子产品零售</v>
      </c>
    </row>
    <row r="896" spans="1:3">
      <c r="A896" t="s">
        <v>2010</v>
      </c>
      <c r="B896" t="s">
        <v>2011</v>
      </c>
      <c r="C896" t="str">
        <f t="shared" si="14"/>
        <v>F5281-五金零售</v>
      </c>
    </row>
    <row r="897" spans="1:3">
      <c r="A897" t="s">
        <v>2012</v>
      </c>
      <c r="B897" t="s">
        <v>2013</v>
      </c>
      <c r="C897" t="str">
        <f t="shared" si="14"/>
        <v>F5282-灯具零售</v>
      </c>
    </row>
    <row r="898" spans="1:3">
      <c r="A898" t="s">
        <v>2014</v>
      </c>
      <c r="B898" t="s">
        <v>2015</v>
      </c>
      <c r="C898" t="str">
        <f t="shared" si="14"/>
        <v>F5283-家具零售</v>
      </c>
    </row>
    <row r="899" spans="1:3">
      <c r="A899" t="s">
        <v>2016</v>
      </c>
      <c r="B899" t="s">
        <v>2017</v>
      </c>
      <c r="C899" t="str">
        <f t="shared" si="14"/>
        <v>F5284-涂料零售</v>
      </c>
    </row>
    <row r="900" spans="1:3">
      <c r="A900" t="s">
        <v>2018</v>
      </c>
      <c r="B900" t="s">
        <v>2019</v>
      </c>
      <c r="C900" t="str">
        <f t="shared" si="14"/>
        <v>F5285-卫生洁具零售</v>
      </c>
    </row>
    <row r="901" spans="1:3">
      <c r="A901" t="s">
        <v>2020</v>
      </c>
      <c r="B901" t="s">
        <v>2021</v>
      </c>
      <c r="C901" t="str">
        <f t="shared" si="14"/>
        <v>F5286-木质装饰材料零售</v>
      </c>
    </row>
    <row r="902" spans="1:3">
      <c r="A902" t="s">
        <v>2022</v>
      </c>
      <c r="B902" t="s">
        <v>2023</v>
      </c>
      <c r="C902" t="str">
        <f t="shared" si="14"/>
        <v>F5287-陶瓷、石材装饰材料零售</v>
      </c>
    </row>
    <row r="903" spans="1:3">
      <c r="A903" t="s">
        <v>2024</v>
      </c>
      <c r="B903" t="s">
        <v>2025</v>
      </c>
      <c r="C903" t="str">
        <f t="shared" si="14"/>
        <v>F5289-其他室内装饰材料零售</v>
      </c>
    </row>
    <row r="904" spans="1:3">
      <c r="A904" t="s">
        <v>2026</v>
      </c>
      <c r="B904" t="s">
        <v>2027</v>
      </c>
      <c r="C904" t="str">
        <f t="shared" si="14"/>
        <v>F5291-流动货摊零售</v>
      </c>
    </row>
    <row r="905" spans="1:3">
      <c r="A905" t="s">
        <v>2028</v>
      </c>
      <c r="B905" t="s">
        <v>2029</v>
      </c>
      <c r="C905" t="str">
        <f t="shared" si="14"/>
        <v>F5292-互联网零售</v>
      </c>
    </row>
    <row r="906" spans="1:3">
      <c r="A906" t="s">
        <v>2030</v>
      </c>
      <c r="B906" t="s">
        <v>2031</v>
      </c>
      <c r="C906" t="str">
        <f t="shared" si="14"/>
        <v>F5293-邮购及电视、电话零售</v>
      </c>
    </row>
    <row r="907" spans="1:3">
      <c r="A907" t="s">
        <v>2032</v>
      </c>
      <c r="B907" t="s">
        <v>2033</v>
      </c>
      <c r="C907" t="str">
        <f t="shared" si="14"/>
        <v>F5294-自动售货机零售</v>
      </c>
    </row>
    <row r="908" spans="1:3">
      <c r="A908" t="s">
        <v>2034</v>
      </c>
      <c r="B908" t="s">
        <v>2035</v>
      </c>
      <c r="C908" t="str">
        <f t="shared" si="14"/>
        <v>F5295-旧货零售</v>
      </c>
    </row>
    <row r="909" spans="1:3">
      <c r="A909" t="s">
        <v>2036</v>
      </c>
      <c r="B909" t="s">
        <v>2037</v>
      </c>
      <c r="C909" t="str">
        <f t="shared" si="14"/>
        <v>F5296-生活用燃料零售</v>
      </c>
    </row>
    <row r="910" spans="1:3">
      <c r="A910" t="s">
        <v>2038</v>
      </c>
      <c r="B910" t="s">
        <v>2039</v>
      </c>
      <c r="C910" t="str">
        <f t="shared" si="14"/>
        <v>F5297-宠物食品用品零售</v>
      </c>
    </row>
    <row r="911" spans="1:3">
      <c r="A911" t="s">
        <v>2040</v>
      </c>
      <c r="B911" t="s">
        <v>2041</v>
      </c>
      <c r="C911" t="str">
        <f t="shared" si="14"/>
        <v>F5299-其他未列明零售业</v>
      </c>
    </row>
    <row r="912" spans="1:3">
      <c r="A912" t="s">
        <v>2042</v>
      </c>
      <c r="B912" t="s">
        <v>2043</v>
      </c>
      <c r="C912" t="str">
        <f t="shared" si="14"/>
        <v>G5311-高速铁路旅客运输</v>
      </c>
    </row>
    <row r="913" spans="1:3">
      <c r="A913" t="s">
        <v>2044</v>
      </c>
      <c r="B913" t="s">
        <v>2045</v>
      </c>
      <c r="C913" t="str">
        <f t="shared" si="14"/>
        <v>G5312-城际铁路旅客运输</v>
      </c>
    </row>
    <row r="914" spans="1:3">
      <c r="A914" t="s">
        <v>2046</v>
      </c>
      <c r="B914" t="s">
        <v>2047</v>
      </c>
      <c r="C914" t="str">
        <f t="shared" si="14"/>
        <v>G5313-普通铁路旅客运输</v>
      </c>
    </row>
    <row r="915" spans="1:3">
      <c r="A915" t="s">
        <v>2048</v>
      </c>
      <c r="B915" t="s">
        <v>2049</v>
      </c>
      <c r="C915" t="str">
        <f t="shared" si="14"/>
        <v>G5320-铁路货物运输</v>
      </c>
    </row>
    <row r="916" spans="1:3">
      <c r="A916" t="s">
        <v>2050</v>
      </c>
      <c r="B916" t="s">
        <v>2051</v>
      </c>
      <c r="C916" t="str">
        <f t="shared" si="14"/>
        <v>G5331-客运火车站</v>
      </c>
    </row>
    <row r="917" spans="1:3">
      <c r="A917" t="s">
        <v>2052</v>
      </c>
      <c r="B917" t="s">
        <v>2053</v>
      </c>
      <c r="C917" t="str">
        <f t="shared" si="14"/>
        <v>G5332-货运火车站（场）</v>
      </c>
    </row>
    <row r="918" spans="1:3">
      <c r="A918" t="s">
        <v>2054</v>
      </c>
      <c r="B918" t="s">
        <v>2055</v>
      </c>
      <c r="C918" t="str">
        <f t="shared" si="14"/>
        <v>G5333-铁路运输维护活动</v>
      </c>
    </row>
    <row r="919" spans="1:3">
      <c r="A919" t="s">
        <v>2056</v>
      </c>
      <c r="B919" t="s">
        <v>2057</v>
      </c>
      <c r="C919" t="str">
        <f t="shared" si="14"/>
        <v>G5339-其他铁路运输辅助活动</v>
      </c>
    </row>
    <row r="920" spans="1:3">
      <c r="A920" t="s">
        <v>2058</v>
      </c>
      <c r="B920" t="s">
        <v>2059</v>
      </c>
      <c r="C920" t="str">
        <f t="shared" si="14"/>
        <v>G5411-公共电汽车客运</v>
      </c>
    </row>
    <row r="921" spans="1:3">
      <c r="A921" t="s">
        <v>2060</v>
      </c>
      <c r="B921" t="s">
        <v>2061</v>
      </c>
      <c r="C921" t="str">
        <f t="shared" si="14"/>
        <v>G5412-城市轨道交通</v>
      </c>
    </row>
    <row r="922" spans="1:3">
      <c r="A922" t="s">
        <v>2062</v>
      </c>
      <c r="B922" t="s">
        <v>2063</v>
      </c>
      <c r="C922" t="str">
        <f t="shared" si="14"/>
        <v>G5413-出租车客运</v>
      </c>
    </row>
    <row r="923" spans="1:3">
      <c r="A923" t="s">
        <v>2064</v>
      </c>
      <c r="B923" t="s">
        <v>2065</v>
      </c>
      <c r="C923" t="str">
        <f t="shared" si="14"/>
        <v>G5414-公共自行车服务</v>
      </c>
    </row>
    <row r="924" spans="1:3">
      <c r="A924" t="s">
        <v>2066</v>
      </c>
      <c r="B924" t="s">
        <v>2067</v>
      </c>
      <c r="C924" t="str">
        <f t="shared" si="14"/>
        <v>G5419-其他城市公共交通运输</v>
      </c>
    </row>
    <row r="925" spans="1:3">
      <c r="A925" t="s">
        <v>2068</v>
      </c>
      <c r="B925" t="s">
        <v>2069</v>
      </c>
      <c r="C925" t="str">
        <f t="shared" si="14"/>
        <v>G5421-长途客运</v>
      </c>
    </row>
    <row r="926" spans="1:3">
      <c r="A926" t="s">
        <v>2070</v>
      </c>
      <c r="B926" t="s">
        <v>2071</v>
      </c>
      <c r="C926" t="str">
        <f t="shared" si="14"/>
        <v>G5422-旅游客运</v>
      </c>
    </row>
    <row r="927" spans="1:3">
      <c r="A927" t="s">
        <v>2072</v>
      </c>
      <c r="B927" t="s">
        <v>2073</v>
      </c>
      <c r="C927" t="str">
        <f t="shared" si="14"/>
        <v>G5429-其他公路客运</v>
      </c>
    </row>
    <row r="928" spans="1:3">
      <c r="A928" t="s">
        <v>2074</v>
      </c>
      <c r="B928" t="s">
        <v>2075</v>
      </c>
      <c r="C928" t="str">
        <f t="shared" si="14"/>
        <v>G5431-普通货物道路运输</v>
      </c>
    </row>
    <row r="929" spans="1:3">
      <c r="A929" t="s">
        <v>2076</v>
      </c>
      <c r="B929" t="s">
        <v>2077</v>
      </c>
      <c r="C929" t="str">
        <f t="shared" ref="C929:C992" si="15">A929&amp;"-"&amp;B929</f>
        <v>G5432-冷藏车道路运输</v>
      </c>
    </row>
    <row r="930" spans="1:3">
      <c r="A930" t="s">
        <v>2078</v>
      </c>
      <c r="B930" t="s">
        <v>2079</v>
      </c>
      <c r="C930" t="str">
        <f t="shared" si="15"/>
        <v>G5433-集装箱道路运输</v>
      </c>
    </row>
    <row r="931" spans="1:3">
      <c r="A931" t="s">
        <v>2080</v>
      </c>
      <c r="B931" t="s">
        <v>2081</v>
      </c>
      <c r="C931" t="str">
        <f t="shared" si="15"/>
        <v>G5434-大型货物道路运输</v>
      </c>
    </row>
    <row r="932" spans="1:3">
      <c r="A932" t="s">
        <v>2082</v>
      </c>
      <c r="B932" t="s">
        <v>2083</v>
      </c>
      <c r="C932" t="str">
        <f t="shared" si="15"/>
        <v>G5435-危险货物道路运输</v>
      </c>
    </row>
    <row r="933" spans="1:3">
      <c r="A933" t="s">
        <v>2084</v>
      </c>
      <c r="B933" t="s">
        <v>2085</v>
      </c>
      <c r="C933" t="str">
        <f t="shared" si="15"/>
        <v>G5436-邮件包裹道路运输</v>
      </c>
    </row>
    <row r="934" spans="1:3">
      <c r="A934" t="s">
        <v>2086</v>
      </c>
      <c r="B934" t="s">
        <v>2087</v>
      </c>
      <c r="C934" t="str">
        <f t="shared" si="15"/>
        <v>G5437-城市配送</v>
      </c>
    </row>
    <row r="935" spans="1:3">
      <c r="A935" t="s">
        <v>2088</v>
      </c>
      <c r="B935" t="s">
        <v>2089</v>
      </c>
      <c r="C935" t="str">
        <f t="shared" si="15"/>
        <v>G5438-搬家运输</v>
      </c>
    </row>
    <row r="936" spans="1:3">
      <c r="A936" t="s">
        <v>2090</v>
      </c>
      <c r="B936" t="s">
        <v>2091</v>
      </c>
      <c r="C936" t="str">
        <f t="shared" si="15"/>
        <v>G5439-其他道路货物运输</v>
      </c>
    </row>
    <row r="937" spans="1:3">
      <c r="A937" t="s">
        <v>2092</v>
      </c>
      <c r="B937" t="s">
        <v>2093</v>
      </c>
      <c r="C937" t="str">
        <f t="shared" si="15"/>
        <v>G5441-客运汽车站</v>
      </c>
    </row>
    <row r="938" spans="1:3">
      <c r="A938" t="s">
        <v>2094</v>
      </c>
      <c r="B938" t="s">
        <v>2095</v>
      </c>
      <c r="C938" t="str">
        <f t="shared" si="15"/>
        <v>G5442-货运枢纽（站）</v>
      </c>
    </row>
    <row r="939" spans="1:3">
      <c r="A939" t="s">
        <v>2096</v>
      </c>
      <c r="B939" t="s">
        <v>2097</v>
      </c>
      <c r="C939" t="str">
        <f t="shared" si="15"/>
        <v>G5443-公路管理与养护</v>
      </c>
    </row>
    <row r="940" spans="1:3">
      <c r="A940" t="s">
        <v>2098</v>
      </c>
      <c r="B940" t="s">
        <v>2099</v>
      </c>
      <c r="C940" t="str">
        <f t="shared" si="15"/>
        <v>G5449-其他道路运输辅助活动</v>
      </c>
    </row>
    <row r="941" spans="1:3">
      <c r="A941" t="s">
        <v>2100</v>
      </c>
      <c r="B941" t="s">
        <v>2101</v>
      </c>
      <c r="C941" t="str">
        <f t="shared" si="15"/>
        <v>G5511-海上旅客运输</v>
      </c>
    </row>
    <row r="942" spans="1:3">
      <c r="A942" t="s">
        <v>2102</v>
      </c>
      <c r="B942" t="s">
        <v>2103</v>
      </c>
      <c r="C942" t="str">
        <f t="shared" si="15"/>
        <v>G5512-内河旅客运输</v>
      </c>
    </row>
    <row r="943" spans="1:3">
      <c r="A943" t="s">
        <v>2104</v>
      </c>
      <c r="B943" t="s">
        <v>2105</v>
      </c>
      <c r="C943" t="str">
        <f t="shared" si="15"/>
        <v>G5513-客运轮渡运输</v>
      </c>
    </row>
    <row r="944" spans="1:3">
      <c r="A944" t="s">
        <v>2106</v>
      </c>
      <c r="B944" t="s">
        <v>2107</v>
      </c>
      <c r="C944" t="str">
        <f t="shared" si="15"/>
        <v>G5521-远洋货物运输</v>
      </c>
    </row>
    <row r="945" spans="1:3">
      <c r="A945" t="s">
        <v>2108</v>
      </c>
      <c r="B945" t="s">
        <v>2109</v>
      </c>
      <c r="C945" t="str">
        <f t="shared" si="15"/>
        <v>G5522-沿海货物运输</v>
      </c>
    </row>
    <row r="946" spans="1:3">
      <c r="A946" t="s">
        <v>2110</v>
      </c>
      <c r="B946" t="s">
        <v>2111</v>
      </c>
      <c r="C946" t="str">
        <f t="shared" si="15"/>
        <v>G5523-内河货物运输</v>
      </c>
    </row>
    <row r="947" spans="1:3">
      <c r="A947" t="s">
        <v>2112</v>
      </c>
      <c r="B947" t="s">
        <v>2113</v>
      </c>
      <c r="C947" t="str">
        <f t="shared" si="15"/>
        <v>G5531-客运港口</v>
      </c>
    </row>
    <row r="948" spans="1:3">
      <c r="A948" t="s">
        <v>2114</v>
      </c>
      <c r="B948" t="s">
        <v>2115</v>
      </c>
      <c r="C948" t="str">
        <f t="shared" si="15"/>
        <v>G5532-货运港口</v>
      </c>
    </row>
    <row r="949" spans="1:3">
      <c r="A949" t="s">
        <v>2116</v>
      </c>
      <c r="B949" t="s">
        <v>2117</v>
      </c>
      <c r="C949" t="str">
        <f t="shared" si="15"/>
        <v>G5539-其他水上运输辅助活动</v>
      </c>
    </row>
    <row r="950" spans="1:3">
      <c r="A950" t="s">
        <v>2118</v>
      </c>
      <c r="B950" t="s">
        <v>2119</v>
      </c>
      <c r="C950" t="str">
        <f t="shared" si="15"/>
        <v>G5611-航空旅客运输</v>
      </c>
    </row>
    <row r="951" spans="1:3">
      <c r="A951" t="s">
        <v>2120</v>
      </c>
      <c r="B951" t="s">
        <v>2121</v>
      </c>
      <c r="C951" t="str">
        <f t="shared" si="15"/>
        <v>G5612-航空货物运输</v>
      </c>
    </row>
    <row r="952" spans="1:3">
      <c r="A952" t="s">
        <v>2122</v>
      </c>
      <c r="B952" t="s">
        <v>2123</v>
      </c>
      <c r="C952" t="str">
        <f t="shared" si="15"/>
        <v>G5621-通用航空生产服务</v>
      </c>
    </row>
    <row r="953" spans="1:3">
      <c r="A953" t="s">
        <v>2124</v>
      </c>
      <c r="B953" t="s">
        <v>2125</v>
      </c>
      <c r="C953" t="str">
        <f t="shared" si="15"/>
        <v>G5622-观光游览航空服务</v>
      </c>
    </row>
    <row r="954" spans="1:3">
      <c r="A954" t="s">
        <v>2126</v>
      </c>
      <c r="B954" t="s">
        <v>2127</v>
      </c>
      <c r="C954" t="str">
        <f t="shared" si="15"/>
        <v>G5623-体育航空运动服务</v>
      </c>
    </row>
    <row r="955" spans="1:3">
      <c r="A955" t="s">
        <v>2128</v>
      </c>
      <c r="B955" t="s">
        <v>2129</v>
      </c>
      <c r="C955" t="str">
        <f t="shared" si="15"/>
        <v>G5629-其他通用航空服务</v>
      </c>
    </row>
    <row r="956" spans="1:3">
      <c r="A956" t="s">
        <v>2130</v>
      </c>
      <c r="B956" t="s">
        <v>2131</v>
      </c>
      <c r="C956" t="str">
        <f t="shared" si="15"/>
        <v>G5631-机场</v>
      </c>
    </row>
    <row r="957" spans="1:3">
      <c r="A957" t="s">
        <v>2132</v>
      </c>
      <c r="B957" t="s">
        <v>2133</v>
      </c>
      <c r="C957" t="str">
        <f t="shared" si="15"/>
        <v>G5632-空中交通管理</v>
      </c>
    </row>
    <row r="958" spans="1:3">
      <c r="A958" t="s">
        <v>2134</v>
      </c>
      <c r="B958" t="s">
        <v>2135</v>
      </c>
      <c r="C958" t="str">
        <f t="shared" si="15"/>
        <v>G5639-其他航空运输辅助活动</v>
      </c>
    </row>
    <row r="959" spans="1:3">
      <c r="A959" t="s">
        <v>2136</v>
      </c>
      <c r="B959" t="s">
        <v>2137</v>
      </c>
      <c r="C959" t="str">
        <f t="shared" si="15"/>
        <v>G5710-海底管道运输</v>
      </c>
    </row>
    <row r="960" spans="1:3">
      <c r="A960" t="s">
        <v>2138</v>
      </c>
      <c r="B960" t="s">
        <v>2139</v>
      </c>
      <c r="C960" t="str">
        <f t="shared" si="15"/>
        <v>G5720-陆地管道运输</v>
      </c>
    </row>
    <row r="961" spans="1:3">
      <c r="A961" t="s">
        <v>2140</v>
      </c>
      <c r="B961" t="s">
        <v>2141</v>
      </c>
      <c r="C961" t="str">
        <f t="shared" si="15"/>
        <v>G5810-多式联运</v>
      </c>
    </row>
    <row r="962" spans="1:3">
      <c r="A962" t="s">
        <v>2142</v>
      </c>
      <c r="B962" t="s">
        <v>2143</v>
      </c>
      <c r="C962" t="str">
        <f t="shared" si="15"/>
        <v>G5821-货物运输代理</v>
      </c>
    </row>
    <row r="963" spans="1:3">
      <c r="A963" t="s">
        <v>2144</v>
      </c>
      <c r="B963" t="s">
        <v>2145</v>
      </c>
      <c r="C963" t="str">
        <f t="shared" si="15"/>
        <v>G5822-旅客票务代理</v>
      </c>
    </row>
    <row r="964" spans="1:3">
      <c r="A964" t="s">
        <v>2146</v>
      </c>
      <c r="B964" t="s">
        <v>2147</v>
      </c>
      <c r="C964" t="str">
        <f t="shared" si="15"/>
        <v>G5829-其他运输代理业</v>
      </c>
    </row>
    <row r="965" spans="1:3">
      <c r="A965" t="s">
        <v>2148</v>
      </c>
      <c r="B965" t="s">
        <v>2149</v>
      </c>
      <c r="C965" t="str">
        <f t="shared" si="15"/>
        <v>G5910-装卸搬运</v>
      </c>
    </row>
    <row r="966" spans="1:3">
      <c r="A966" t="s">
        <v>2150</v>
      </c>
      <c r="B966" t="s">
        <v>2151</v>
      </c>
      <c r="C966" t="str">
        <f t="shared" si="15"/>
        <v>G5920-通用仓储</v>
      </c>
    </row>
    <row r="967" spans="1:3">
      <c r="A967" t="s">
        <v>2152</v>
      </c>
      <c r="B967" t="s">
        <v>2153</v>
      </c>
      <c r="C967" t="str">
        <f t="shared" si="15"/>
        <v>G5930-低温仓储</v>
      </c>
    </row>
    <row r="968" spans="1:3">
      <c r="A968" t="s">
        <v>2154</v>
      </c>
      <c r="B968" t="s">
        <v>2155</v>
      </c>
      <c r="C968" t="str">
        <f t="shared" si="15"/>
        <v>G5941-油气仓储</v>
      </c>
    </row>
    <row r="969" spans="1:3">
      <c r="A969" t="s">
        <v>2156</v>
      </c>
      <c r="B969" t="s">
        <v>2157</v>
      </c>
      <c r="C969" t="str">
        <f t="shared" si="15"/>
        <v>G5942-危险化学品仓储</v>
      </c>
    </row>
    <row r="970" spans="1:3">
      <c r="A970" t="s">
        <v>2158</v>
      </c>
      <c r="B970" t="s">
        <v>2159</v>
      </c>
      <c r="C970" t="str">
        <f t="shared" si="15"/>
        <v>G5949-其他危险品仓储</v>
      </c>
    </row>
    <row r="971" spans="1:3">
      <c r="A971" t="s">
        <v>2160</v>
      </c>
      <c r="B971" t="s">
        <v>2161</v>
      </c>
      <c r="C971" t="str">
        <f t="shared" si="15"/>
        <v>G5951-谷物仓储</v>
      </c>
    </row>
    <row r="972" spans="1:3">
      <c r="A972" t="s">
        <v>2162</v>
      </c>
      <c r="B972" t="s">
        <v>2163</v>
      </c>
      <c r="C972" t="str">
        <f t="shared" si="15"/>
        <v>G5952-棉花仓储</v>
      </c>
    </row>
    <row r="973" spans="1:3">
      <c r="A973" t="s">
        <v>2164</v>
      </c>
      <c r="B973" t="s">
        <v>2165</v>
      </c>
      <c r="C973" t="str">
        <f t="shared" si="15"/>
        <v>G5959-其他农产品仓储</v>
      </c>
    </row>
    <row r="974" spans="1:3">
      <c r="A974" t="s">
        <v>2166</v>
      </c>
      <c r="B974" t="s">
        <v>2167</v>
      </c>
      <c r="C974" t="str">
        <f t="shared" si="15"/>
        <v>G5960-中药材仓储</v>
      </c>
    </row>
    <row r="975" spans="1:3">
      <c r="A975" t="s">
        <v>2168</v>
      </c>
      <c r="B975" t="s">
        <v>2169</v>
      </c>
      <c r="C975" t="str">
        <f t="shared" si="15"/>
        <v>G5990-其他仓储业</v>
      </c>
    </row>
    <row r="976" spans="1:3">
      <c r="A976" t="s">
        <v>2170</v>
      </c>
      <c r="B976" t="s">
        <v>2171</v>
      </c>
      <c r="C976" t="str">
        <f t="shared" si="15"/>
        <v>G6010-邮政基本服务</v>
      </c>
    </row>
    <row r="977" spans="1:3">
      <c r="A977" t="s">
        <v>2172</v>
      </c>
      <c r="B977" t="s">
        <v>2173</v>
      </c>
      <c r="C977" t="str">
        <f t="shared" si="15"/>
        <v>G6020-快递服务</v>
      </c>
    </row>
    <row r="978" spans="1:3">
      <c r="A978" t="s">
        <v>2174</v>
      </c>
      <c r="B978" t="s">
        <v>2175</v>
      </c>
      <c r="C978" t="str">
        <f t="shared" si="15"/>
        <v>G6090-其他寄递服务</v>
      </c>
    </row>
    <row r="979" spans="1:3">
      <c r="A979" t="s">
        <v>2176</v>
      </c>
      <c r="B979" t="s">
        <v>2177</v>
      </c>
      <c r="C979" t="str">
        <f t="shared" si="15"/>
        <v>H6110-旅游饭店</v>
      </c>
    </row>
    <row r="980" spans="1:3">
      <c r="A980" t="s">
        <v>2178</v>
      </c>
      <c r="B980" t="s">
        <v>2179</v>
      </c>
      <c r="C980" t="str">
        <f t="shared" si="15"/>
        <v>H6121-经济型连锁酒店</v>
      </c>
    </row>
    <row r="981" spans="1:3">
      <c r="A981" t="s">
        <v>2180</v>
      </c>
      <c r="B981" t="s">
        <v>2181</v>
      </c>
      <c r="C981" t="str">
        <f t="shared" si="15"/>
        <v>H6129-其他一般旅馆</v>
      </c>
    </row>
    <row r="982" spans="1:3">
      <c r="A982" t="s">
        <v>2182</v>
      </c>
      <c r="B982" t="s">
        <v>2183</v>
      </c>
      <c r="C982" t="str">
        <f t="shared" si="15"/>
        <v>H6130-民宿服务</v>
      </c>
    </row>
    <row r="983" spans="1:3">
      <c r="A983" t="s">
        <v>2184</v>
      </c>
      <c r="B983" t="s">
        <v>2185</v>
      </c>
      <c r="C983" t="str">
        <f t="shared" si="15"/>
        <v>H6140-露营地服务</v>
      </c>
    </row>
    <row r="984" spans="1:3">
      <c r="A984" t="s">
        <v>2186</v>
      </c>
      <c r="B984" t="s">
        <v>2187</v>
      </c>
      <c r="C984" t="str">
        <f t="shared" si="15"/>
        <v>H6190-其他住宿业</v>
      </c>
    </row>
    <row r="985" spans="1:3">
      <c r="A985" t="s">
        <v>2188</v>
      </c>
      <c r="B985" t="s">
        <v>2189</v>
      </c>
      <c r="C985" t="str">
        <f t="shared" si="15"/>
        <v>H6210-正餐服务</v>
      </c>
    </row>
    <row r="986" spans="1:3">
      <c r="A986" t="s">
        <v>2190</v>
      </c>
      <c r="B986" t="s">
        <v>2191</v>
      </c>
      <c r="C986" t="str">
        <f t="shared" si="15"/>
        <v>H6220-快餐服务</v>
      </c>
    </row>
    <row r="987" spans="1:3">
      <c r="A987" t="s">
        <v>2192</v>
      </c>
      <c r="B987" t="s">
        <v>2193</v>
      </c>
      <c r="C987" t="str">
        <f t="shared" si="15"/>
        <v>H6231-茶馆服务</v>
      </c>
    </row>
    <row r="988" spans="1:3">
      <c r="A988" t="s">
        <v>2194</v>
      </c>
      <c r="B988" t="s">
        <v>2195</v>
      </c>
      <c r="C988" t="str">
        <f t="shared" si="15"/>
        <v>H6232-咖啡馆服务</v>
      </c>
    </row>
    <row r="989" spans="1:3">
      <c r="A989" t="s">
        <v>2196</v>
      </c>
      <c r="B989" t="s">
        <v>2197</v>
      </c>
      <c r="C989" t="str">
        <f t="shared" si="15"/>
        <v>H6233-酒吧服务</v>
      </c>
    </row>
    <row r="990" spans="1:3">
      <c r="A990" t="s">
        <v>2198</v>
      </c>
      <c r="B990" t="s">
        <v>2199</v>
      </c>
      <c r="C990" t="str">
        <f t="shared" si="15"/>
        <v>H6239-其他饮料及冷饮服务</v>
      </c>
    </row>
    <row r="991" spans="1:3">
      <c r="A991" t="s">
        <v>2200</v>
      </c>
      <c r="B991" t="s">
        <v>2201</v>
      </c>
      <c r="C991" t="str">
        <f t="shared" si="15"/>
        <v>H6241-餐饮配送服务</v>
      </c>
    </row>
    <row r="992" spans="1:3">
      <c r="A992" t="s">
        <v>2202</v>
      </c>
      <c r="B992" t="s">
        <v>2203</v>
      </c>
      <c r="C992" t="str">
        <f t="shared" si="15"/>
        <v>H6242-外卖送餐服务</v>
      </c>
    </row>
    <row r="993" spans="1:3">
      <c r="A993" t="s">
        <v>2204</v>
      </c>
      <c r="B993" t="s">
        <v>2205</v>
      </c>
      <c r="C993" t="str">
        <f t="shared" ref="C993:C1056" si="16">A993&amp;"-"&amp;B993</f>
        <v>H6291-小吃服务</v>
      </c>
    </row>
    <row r="994" spans="1:3">
      <c r="A994" t="s">
        <v>2206</v>
      </c>
      <c r="B994" t="s">
        <v>2207</v>
      </c>
      <c r="C994" t="str">
        <f t="shared" si="16"/>
        <v>H6299-其他未列明餐饮业</v>
      </c>
    </row>
    <row r="995" spans="1:3">
      <c r="A995" t="s">
        <v>2208</v>
      </c>
      <c r="B995" t="s">
        <v>2209</v>
      </c>
      <c r="C995" t="str">
        <f t="shared" si="16"/>
        <v>I6311-固定电信服务</v>
      </c>
    </row>
    <row r="996" spans="1:3">
      <c r="A996" t="s">
        <v>2210</v>
      </c>
      <c r="B996" t="s">
        <v>2211</v>
      </c>
      <c r="C996" t="str">
        <f t="shared" si="16"/>
        <v>I6312-移动电信服务</v>
      </c>
    </row>
    <row r="997" spans="1:3">
      <c r="A997" t="s">
        <v>2212</v>
      </c>
      <c r="B997" t="s">
        <v>2213</v>
      </c>
      <c r="C997" t="str">
        <f t="shared" si="16"/>
        <v>I6319-其他电信服务</v>
      </c>
    </row>
    <row r="998" spans="1:3">
      <c r="A998" t="s">
        <v>2214</v>
      </c>
      <c r="B998" t="s">
        <v>2215</v>
      </c>
      <c r="C998" t="str">
        <f t="shared" si="16"/>
        <v>I6321-有线广播电视传输服务</v>
      </c>
    </row>
    <row r="999" spans="1:3">
      <c r="A999" t="s">
        <v>2216</v>
      </c>
      <c r="B999" t="s">
        <v>2217</v>
      </c>
      <c r="C999" t="str">
        <f t="shared" si="16"/>
        <v>I6322-无线广播电视传输服务</v>
      </c>
    </row>
    <row r="1000" spans="1:3">
      <c r="A1000" t="s">
        <v>2218</v>
      </c>
      <c r="B1000" t="s">
        <v>2219</v>
      </c>
      <c r="C1000" t="str">
        <f t="shared" si="16"/>
        <v>I6331-广播电视卫星传输服务</v>
      </c>
    </row>
    <row r="1001" spans="1:3">
      <c r="A1001" t="s">
        <v>2220</v>
      </c>
      <c r="B1001" t="s">
        <v>2221</v>
      </c>
      <c r="C1001" t="str">
        <f t="shared" si="16"/>
        <v>I6339-其他卫星传输服务</v>
      </c>
    </row>
    <row r="1002" spans="1:3">
      <c r="A1002" t="s">
        <v>2222</v>
      </c>
      <c r="B1002" t="s">
        <v>2223</v>
      </c>
      <c r="C1002" t="str">
        <f t="shared" si="16"/>
        <v>I6410-互联网接入及相关服务</v>
      </c>
    </row>
    <row r="1003" spans="1:3">
      <c r="A1003" t="s">
        <v>2224</v>
      </c>
      <c r="B1003" t="s">
        <v>2225</v>
      </c>
      <c r="C1003" t="str">
        <f t="shared" si="16"/>
        <v>I6421-互联网搜索服务</v>
      </c>
    </row>
    <row r="1004" spans="1:3">
      <c r="A1004" t="s">
        <v>2226</v>
      </c>
      <c r="B1004" t="s">
        <v>2227</v>
      </c>
      <c r="C1004" t="str">
        <f t="shared" si="16"/>
        <v>I6422-互联网游戏服务</v>
      </c>
    </row>
    <row r="1005" spans="1:3">
      <c r="A1005" t="s">
        <v>2228</v>
      </c>
      <c r="B1005" t="s">
        <v>2229</v>
      </c>
      <c r="C1005" t="str">
        <f t="shared" si="16"/>
        <v>I6429-互联网其他信息服务</v>
      </c>
    </row>
    <row r="1006" spans="1:3">
      <c r="A1006" t="s">
        <v>2230</v>
      </c>
      <c r="B1006" t="s">
        <v>2231</v>
      </c>
      <c r="C1006" t="str">
        <f t="shared" si="16"/>
        <v>I6431-互联网生产服务平台</v>
      </c>
    </row>
    <row r="1007" spans="1:3">
      <c r="A1007" t="s">
        <v>2232</v>
      </c>
      <c r="B1007" t="s">
        <v>2233</v>
      </c>
      <c r="C1007" t="str">
        <f t="shared" si="16"/>
        <v>I6432-互联网生活服务平台</v>
      </c>
    </row>
    <row r="1008" spans="1:3">
      <c r="A1008" t="s">
        <v>2234</v>
      </c>
      <c r="B1008" t="s">
        <v>2235</v>
      </c>
      <c r="C1008" t="str">
        <f t="shared" si="16"/>
        <v>I6433-互联网科技创新平台</v>
      </c>
    </row>
    <row r="1009" spans="1:3">
      <c r="A1009" t="s">
        <v>2236</v>
      </c>
      <c r="B1009" t="s">
        <v>2237</v>
      </c>
      <c r="C1009" t="str">
        <f t="shared" si="16"/>
        <v>I6434-互联网公共服务平台</v>
      </c>
    </row>
    <row r="1010" spans="1:3">
      <c r="A1010" t="s">
        <v>2238</v>
      </c>
      <c r="B1010" t="s">
        <v>2239</v>
      </c>
      <c r="C1010" t="str">
        <f t="shared" si="16"/>
        <v>I6439-其他互联网平台</v>
      </c>
    </row>
    <row r="1011" spans="1:3">
      <c r="A1011" t="s">
        <v>2240</v>
      </c>
      <c r="B1011" t="s">
        <v>2241</v>
      </c>
      <c r="C1011" t="str">
        <f t="shared" si="16"/>
        <v>I6440-互联网安全服务</v>
      </c>
    </row>
    <row r="1012" spans="1:3">
      <c r="A1012" t="s">
        <v>2242</v>
      </c>
      <c r="B1012" t="s">
        <v>2243</v>
      </c>
      <c r="C1012" t="str">
        <f t="shared" si="16"/>
        <v>I6450-互联网数据服务</v>
      </c>
    </row>
    <row r="1013" spans="1:3">
      <c r="A1013" t="s">
        <v>2244</v>
      </c>
      <c r="B1013" t="s">
        <v>2245</v>
      </c>
      <c r="C1013" t="str">
        <f t="shared" si="16"/>
        <v>I6490-其他互联网服务</v>
      </c>
    </row>
    <row r="1014" spans="1:3">
      <c r="A1014" t="s">
        <v>2246</v>
      </c>
      <c r="B1014" t="s">
        <v>2247</v>
      </c>
      <c r="C1014" t="str">
        <f t="shared" si="16"/>
        <v>I6511-基础软件开发</v>
      </c>
    </row>
    <row r="1015" spans="1:3">
      <c r="A1015" t="s">
        <v>2248</v>
      </c>
      <c r="B1015" t="s">
        <v>2249</v>
      </c>
      <c r="C1015" t="str">
        <f t="shared" si="16"/>
        <v>I6512-支撑软件开发</v>
      </c>
    </row>
    <row r="1016" spans="1:3">
      <c r="A1016" t="s">
        <v>2250</v>
      </c>
      <c r="B1016" t="s">
        <v>2251</v>
      </c>
      <c r="C1016" t="str">
        <f t="shared" si="16"/>
        <v>I6513-应用软件开发</v>
      </c>
    </row>
    <row r="1017" spans="1:3">
      <c r="A1017" t="s">
        <v>2252</v>
      </c>
      <c r="B1017" t="s">
        <v>2253</v>
      </c>
      <c r="C1017" t="str">
        <f t="shared" si="16"/>
        <v>I6519-其他软件开发</v>
      </c>
    </row>
    <row r="1018" spans="1:3">
      <c r="A1018" t="s">
        <v>2254</v>
      </c>
      <c r="B1018" t="s">
        <v>2255</v>
      </c>
      <c r="C1018" t="str">
        <f t="shared" si="16"/>
        <v>I6520-集成电路设计</v>
      </c>
    </row>
    <row r="1019" spans="1:3">
      <c r="A1019" t="s">
        <v>2256</v>
      </c>
      <c r="B1019" t="s">
        <v>2257</v>
      </c>
      <c r="C1019" t="str">
        <f t="shared" si="16"/>
        <v>I6531-信息系统集成服务</v>
      </c>
    </row>
    <row r="1020" spans="1:3">
      <c r="A1020" t="s">
        <v>2258</v>
      </c>
      <c r="B1020" t="s">
        <v>2259</v>
      </c>
      <c r="C1020" t="str">
        <f t="shared" si="16"/>
        <v>I6532-物联网技术服务</v>
      </c>
    </row>
    <row r="1021" spans="1:3">
      <c r="A1021" t="s">
        <v>2260</v>
      </c>
      <c r="B1021" t="s">
        <v>2261</v>
      </c>
      <c r="C1021" t="str">
        <f t="shared" si="16"/>
        <v>I6540-运行维护服务</v>
      </c>
    </row>
    <row r="1022" spans="1:3">
      <c r="A1022" t="s">
        <v>2262</v>
      </c>
      <c r="B1022" t="s">
        <v>2263</v>
      </c>
      <c r="C1022" t="str">
        <f t="shared" si="16"/>
        <v>I6550-信息处理和存储支持服务</v>
      </c>
    </row>
    <row r="1023" spans="1:3">
      <c r="A1023" t="s">
        <v>2264</v>
      </c>
      <c r="B1023" t="s">
        <v>2265</v>
      </c>
      <c r="C1023" t="str">
        <f t="shared" si="16"/>
        <v>I6560-信息技术咨询服务</v>
      </c>
    </row>
    <row r="1024" spans="1:3">
      <c r="A1024" t="s">
        <v>2266</v>
      </c>
      <c r="B1024" t="s">
        <v>2267</v>
      </c>
      <c r="C1024" t="str">
        <f t="shared" si="16"/>
        <v>I6571-地理遥感信息服务</v>
      </c>
    </row>
    <row r="1025" spans="1:3">
      <c r="A1025" t="s">
        <v>2268</v>
      </c>
      <c r="B1025" t="s">
        <v>2269</v>
      </c>
      <c r="C1025" t="str">
        <f t="shared" si="16"/>
        <v>I6572-动漫、游戏数字内容服务</v>
      </c>
    </row>
    <row r="1026" spans="1:3">
      <c r="A1026" t="s">
        <v>2270</v>
      </c>
      <c r="B1026" t="s">
        <v>2271</v>
      </c>
      <c r="C1026" t="str">
        <f t="shared" si="16"/>
        <v>I6579-其他数字内容服务</v>
      </c>
    </row>
    <row r="1027" spans="1:3">
      <c r="A1027" t="s">
        <v>2272</v>
      </c>
      <c r="B1027" t="s">
        <v>2273</v>
      </c>
      <c r="C1027" t="str">
        <f t="shared" si="16"/>
        <v>I6591-呼叫中心</v>
      </c>
    </row>
    <row r="1028" spans="1:3">
      <c r="A1028" t="s">
        <v>2274</v>
      </c>
      <c r="B1028" t="s">
        <v>2275</v>
      </c>
      <c r="C1028" t="str">
        <f t="shared" si="16"/>
        <v>I6599-其他未列明信息技术服务业</v>
      </c>
    </row>
    <row r="1029" spans="1:3">
      <c r="A1029" t="s">
        <v>2276</v>
      </c>
      <c r="B1029" t="s">
        <v>2277</v>
      </c>
      <c r="C1029" t="str">
        <f t="shared" si="16"/>
        <v>J6610-中央银行服务</v>
      </c>
    </row>
    <row r="1030" spans="1:3">
      <c r="A1030" t="s">
        <v>2278</v>
      </c>
      <c r="B1030" t="s">
        <v>2279</v>
      </c>
      <c r="C1030" t="str">
        <f t="shared" si="16"/>
        <v>J6621-商业银行服务</v>
      </c>
    </row>
    <row r="1031" spans="1:3">
      <c r="A1031" t="s">
        <v>2280</v>
      </c>
      <c r="B1031" t="s">
        <v>2281</v>
      </c>
      <c r="C1031" t="str">
        <f t="shared" si="16"/>
        <v>J6622-政策性银行服务</v>
      </c>
    </row>
    <row r="1032" spans="1:3">
      <c r="A1032" t="s">
        <v>2282</v>
      </c>
      <c r="B1032" t="s">
        <v>2283</v>
      </c>
      <c r="C1032" t="str">
        <f t="shared" si="16"/>
        <v>J6623-信用合作社服务</v>
      </c>
    </row>
    <row r="1033" spans="1:3">
      <c r="A1033" t="s">
        <v>2284</v>
      </c>
      <c r="B1033" t="s">
        <v>2285</v>
      </c>
      <c r="C1033" t="str">
        <f t="shared" si="16"/>
        <v>J6624-农村资金互助社服务</v>
      </c>
    </row>
    <row r="1034" spans="1:3">
      <c r="A1034" t="s">
        <v>2286</v>
      </c>
      <c r="B1034" t="s">
        <v>2287</v>
      </c>
      <c r="C1034" t="str">
        <f t="shared" si="16"/>
        <v>J6629-其他货币银行服务</v>
      </c>
    </row>
    <row r="1035" spans="1:3">
      <c r="A1035" t="s">
        <v>2288</v>
      </c>
      <c r="B1035" t="s">
        <v>2289</v>
      </c>
      <c r="C1035" t="str">
        <f t="shared" si="16"/>
        <v>J6631-融资租赁服务</v>
      </c>
    </row>
    <row r="1036" spans="1:3">
      <c r="A1036" t="s">
        <v>2290</v>
      </c>
      <c r="B1036" t="s">
        <v>2291</v>
      </c>
      <c r="C1036" t="str">
        <f t="shared" si="16"/>
        <v>J6632-财务公司服务</v>
      </c>
    </row>
    <row r="1037" spans="1:3">
      <c r="A1037" t="s">
        <v>2292</v>
      </c>
      <c r="B1037" t="s">
        <v>2293</v>
      </c>
      <c r="C1037" t="str">
        <f t="shared" si="16"/>
        <v>J6633-典当</v>
      </c>
    </row>
    <row r="1038" spans="1:3">
      <c r="A1038" t="s">
        <v>2294</v>
      </c>
      <c r="B1038" t="s">
        <v>2295</v>
      </c>
      <c r="C1038" t="str">
        <f t="shared" si="16"/>
        <v>J6634-汽车金融公司服务</v>
      </c>
    </row>
    <row r="1039" spans="1:3">
      <c r="A1039" t="s">
        <v>2296</v>
      </c>
      <c r="B1039" t="s">
        <v>2297</v>
      </c>
      <c r="C1039" t="str">
        <f t="shared" si="16"/>
        <v>J6635-小额贷款公司服务</v>
      </c>
    </row>
    <row r="1040" spans="1:3">
      <c r="A1040" t="s">
        <v>2298</v>
      </c>
      <c r="B1040" t="s">
        <v>2299</v>
      </c>
      <c r="C1040" t="str">
        <f t="shared" si="16"/>
        <v>J6636-消费金融公司服务</v>
      </c>
    </row>
    <row r="1041" spans="1:3">
      <c r="A1041" t="s">
        <v>2300</v>
      </c>
      <c r="B1041" t="s">
        <v>2301</v>
      </c>
      <c r="C1041" t="str">
        <f t="shared" si="16"/>
        <v>J6637-网络借贷服务</v>
      </c>
    </row>
    <row r="1042" spans="1:3">
      <c r="A1042" t="s">
        <v>2302</v>
      </c>
      <c r="B1042" t="s">
        <v>2303</v>
      </c>
      <c r="C1042" t="str">
        <f t="shared" si="16"/>
        <v>J6639-其他非货币银行服务</v>
      </c>
    </row>
    <row r="1043" spans="1:3">
      <c r="A1043" t="s">
        <v>2304</v>
      </c>
      <c r="B1043" t="s">
        <v>2305</v>
      </c>
      <c r="C1043" t="str">
        <f t="shared" si="16"/>
        <v>J6640-银行理财服务</v>
      </c>
    </row>
    <row r="1044" spans="1:3">
      <c r="A1044" t="s">
        <v>2306</v>
      </c>
      <c r="B1044" t="s">
        <v>2307</v>
      </c>
      <c r="C1044" t="str">
        <f t="shared" si="16"/>
        <v>J6650-银行监管服务</v>
      </c>
    </row>
    <row r="1045" spans="1:3">
      <c r="A1045" t="s">
        <v>2308</v>
      </c>
      <c r="B1045" t="s">
        <v>2309</v>
      </c>
      <c r="C1045" t="str">
        <f t="shared" si="16"/>
        <v>J6711-证券市场管理服务</v>
      </c>
    </row>
    <row r="1046" spans="1:3">
      <c r="A1046" t="s">
        <v>2310</v>
      </c>
      <c r="B1046" t="s">
        <v>2311</v>
      </c>
      <c r="C1046" t="str">
        <f t="shared" si="16"/>
        <v>J6712-证券经纪交易服务</v>
      </c>
    </row>
    <row r="1047" spans="1:3">
      <c r="A1047" t="s">
        <v>2312</v>
      </c>
      <c r="B1047" t="s">
        <v>2313</v>
      </c>
      <c r="C1047" t="str">
        <f t="shared" si="16"/>
        <v>J6720-公开募集证券投资基金</v>
      </c>
    </row>
    <row r="1048" spans="1:3">
      <c r="A1048" t="s">
        <v>2314</v>
      </c>
      <c r="B1048" t="s">
        <v>2315</v>
      </c>
      <c r="C1048" t="str">
        <f t="shared" si="16"/>
        <v>J6731-创业投资基金</v>
      </c>
    </row>
    <row r="1049" spans="1:3">
      <c r="A1049" t="s">
        <v>2316</v>
      </c>
      <c r="B1049" t="s">
        <v>2317</v>
      </c>
      <c r="C1049" t="str">
        <f t="shared" si="16"/>
        <v>J6732-天使投资</v>
      </c>
    </row>
    <row r="1050" spans="1:3">
      <c r="A1050" t="s">
        <v>2318</v>
      </c>
      <c r="B1050" t="s">
        <v>2319</v>
      </c>
      <c r="C1050" t="str">
        <f t="shared" si="16"/>
        <v>J6739-其他非公开募集证券投资基金</v>
      </c>
    </row>
    <row r="1051" spans="1:3">
      <c r="A1051" t="s">
        <v>2320</v>
      </c>
      <c r="B1051" t="s">
        <v>2321</v>
      </c>
      <c r="C1051" t="str">
        <f t="shared" si="16"/>
        <v>J6741-期货市场管理服务</v>
      </c>
    </row>
    <row r="1052" spans="1:3">
      <c r="A1052" t="s">
        <v>2322</v>
      </c>
      <c r="B1052" t="s">
        <v>2323</v>
      </c>
      <c r="C1052" t="str">
        <f t="shared" si="16"/>
        <v>J6749-其他期货市场服务</v>
      </c>
    </row>
    <row r="1053" spans="1:3">
      <c r="A1053" t="s">
        <v>2324</v>
      </c>
      <c r="B1053" t="s">
        <v>2325</v>
      </c>
      <c r="C1053" t="str">
        <f t="shared" si="16"/>
        <v>J6750-证券期货监管服务</v>
      </c>
    </row>
    <row r="1054" spans="1:3">
      <c r="A1054" t="s">
        <v>2326</v>
      </c>
      <c r="B1054" t="s">
        <v>2327</v>
      </c>
      <c r="C1054" t="str">
        <f t="shared" si="16"/>
        <v>J6760-资本投资服务</v>
      </c>
    </row>
    <row r="1055" spans="1:3">
      <c r="A1055" t="s">
        <v>2328</v>
      </c>
      <c r="B1055" t="s">
        <v>2329</v>
      </c>
      <c r="C1055" t="str">
        <f t="shared" si="16"/>
        <v>J6790-其他资本市场服务</v>
      </c>
    </row>
    <row r="1056" spans="1:3">
      <c r="A1056" t="s">
        <v>2330</v>
      </c>
      <c r="B1056" t="s">
        <v>2331</v>
      </c>
      <c r="C1056" t="str">
        <f t="shared" si="16"/>
        <v>J6811-人寿保险</v>
      </c>
    </row>
    <row r="1057" spans="1:3">
      <c r="A1057" t="s">
        <v>2332</v>
      </c>
      <c r="B1057" t="s">
        <v>2333</v>
      </c>
      <c r="C1057" t="str">
        <f t="shared" ref="C1057:C1120" si="17">A1057&amp;"-"&amp;B1057</f>
        <v>J6812-年金保险</v>
      </c>
    </row>
    <row r="1058" spans="1:3">
      <c r="A1058" t="s">
        <v>2334</v>
      </c>
      <c r="B1058" t="s">
        <v>2335</v>
      </c>
      <c r="C1058" t="str">
        <f t="shared" si="17"/>
        <v>J6813-健康保险</v>
      </c>
    </row>
    <row r="1059" spans="1:3">
      <c r="A1059" t="s">
        <v>2336</v>
      </c>
      <c r="B1059" t="s">
        <v>2337</v>
      </c>
      <c r="C1059" t="str">
        <f t="shared" si="17"/>
        <v>J6814-意外伤害保险</v>
      </c>
    </row>
    <row r="1060" spans="1:3">
      <c r="A1060" t="s">
        <v>2338</v>
      </c>
      <c r="B1060" t="s">
        <v>2339</v>
      </c>
      <c r="C1060" t="str">
        <f t="shared" si="17"/>
        <v>J6820-财产保险</v>
      </c>
    </row>
    <row r="1061" spans="1:3">
      <c r="A1061" t="s">
        <v>2340</v>
      </c>
      <c r="B1061" t="s">
        <v>2341</v>
      </c>
      <c r="C1061" t="str">
        <f t="shared" si="17"/>
        <v>J6830-再保险</v>
      </c>
    </row>
    <row r="1062" spans="1:3">
      <c r="A1062" t="s">
        <v>2342</v>
      </c>
      <c r="B1062" t="s">
        <v>2343</v>
      </c>
      <c r="C1062" t="str">
        <f t="shared" si="17"/>
        <v>J6840-商业养老金</v>
      </c>
    </row>
    <row r="1063" spans="1:3">
      <c r="A1063" t="s">
        <v>2344</v>
      </c>
      <c r="B1063" t="s">
        <v>2345</v>
      </c>
      <c r="C1063" t="str">
        <f t="shared" si="17"/>
        <v>J6851-保险经纪服务</v>
      </c>
    </row>
    <row r="1064" spans="1:3">
      <c r="A1064" t="s">
        <v>2346</v>
      </c>
      <c r="B1064" t="s">
        <v>2347</v>
      </c>
      <c r="C1064" t="str">
        <f t="shared" si="17"/>
        <v>J6852-保险代理服务</v>
      </c>
    </row>
    <row r="1065" spans="1:3">
      <c r="A1065" t="s">
        <v>2348</v>
      </c>
      <c r="B1065" t="s">
        <v>2349</v>
      </c>
      <c r="C1065" t="str">
        <f t="shared" si="17"/>
        <v>J6853-保险公估服务</v>
      </c>
    </row>
    <row r="1066" spans="1:3">
      <c r="A1066" t="s">
        <v>2350</v>
      </c>
      <c r="B1066" t="s">
        <v>2351</v>
      </c>
      <c r="C1066" t="str">
        <f t="shared" si="17"/>
        <v>J6860-保险资产管理</v>
      </c>
    </row>
    <row r="1067" spans="1:3">
      <c r="A1067" t="s">
        <v>2352</v>
      </c>
      <c r="B1067" t="s">
        <v>2353</v>
      </c>
      <c r="C1067" t="str">
        <f t="shared" si="17"/>
        <v>J6870-保险监管服务</v>
      </c>
    </row>
    <row r="1068" spans="1:3">
      <c r="A1068" t="s">
        <v>2354</v>
      </c>
      <c r="B1068" t="s">
        <v>2355</v>
      </c>
      <c r="C1068" t="str">
        <f t="shared" si="17"/>
        <v>J6890-其他保险活动</v>
      </c>
    </row>
    <row r="1069" spans="1:3">
      <c r="A1069" t="s">
        <v>2356</v>
      </c>
      <c r="B1069" t="s">
        <v>2357</v>
      </c>
      <c r="C1069" t="str">
        <f t="shared" si="17"/>
        <v>J6911-信托公司</v>
      </c>
    </row>
    <row r="1070" spans="1:3">
      <c r="A1070" t="s">
        <v>2358</v>
      </c>
      <c r="B1070" t="s">
        <v>2359</v>
      </c>
      <c r="C1070" t="str">
        <f t="shared" si="17"/>
        <v>J6919-其他金融信托与管理服务</v>
      </c>
    </row>
    <row r="1071" spans="1:3">
      <c r="A1071" t="s">
        <v>2360</v>
      </c>
      <c r="B1071" t="s">
        <v>2361</v>
      </c>
      <c r="C1071" t="str">
        <f t="shared" si="17"/>
        <v>J6920-控股公司服务</v>
      </c>
    </row>
    <row r="1072" spans="1:3">
      <c r="A1072" t="s">
        <v>2362</v>
      </c>
      <c r="B1072" t="s">
        <v>2363</v>
      </c>
      <c r="C1072" t="str">
        <f t="shared" si="17"/>
        <v>J6930-非金融机构支付服务</v>
      </c>
    </row>
    <row r="1073" spans="1:3">
      <c r="A1073" t="s">
        <v>2364</v>
      </c>
      <c r="B1073" t="s">
        <v>2365</v>
      </c>
      <c r="C1073" t="str">
        <f t="shared" si="17"/>
        <v>J6940-金融信息服务</v>
      </c>
    </row>
    <row r="1074" spans="1:3">
      <c r="A1074" t="s">
        <v>2366</v>
      </c>
      <c r="B1074" t="s">
        <v>2367</v>
      </c>
      <c r="C1074" t="str">
        <f t="shared" si="17"/>
        <v>J6950-金融资产管理公司</v>
      </c>
    </row>
    <row r="1075" spans="1:3">
      <c r="A1075" t="s">
        <v>2368</v>
      </c>
      <c r="B1075" t="s">
        <v>2369</v>
      </c>
      <c r="C1075" t="str">
        <f t="shared" si="17"/>
        <v>J6991-货币经纪公司服务</v>
      </c>
    </row>
    <row r="1076" spans="1:3">
      <c r="A1076" t="s">
        <v>2370</v>
      </c>
      <c r="B1076" t="s">
        <v>2371</v>
      </c>
      <c r="C1076" t="str">
        <f t="shared" si="17"/>
        <v>J6999-其他未包括金融业</v>
      </c>
    </row>
    <row r="1077" spans="1:3">
      <c r="A1077" t="s">
        <v>2372</v>
      </c>
      <c r="B1077" t="s">
        <v>2373</v>
      </c>
      <c r="C1077" t="str">
        <f t="shared" si="17"/>
        <v>K7010-房地产开发经营</v>
      </c>
    </row>
    <row r="1078" spans="1:3">
      <c r="A1078" t="s">
        <v>2374</v>
      </c>
      <c r="B1078" t="s">
        <v>2375</v>
      </c>
      <c r="C1078" t="str">
        <f t="shared" si="17"/>
        <v>K7020-物业管理</v>
      </c>
    </row>
    <row r="1079" spans="1:3">
      <c r="A1079" t="s">
        <v>2376</v>
      </c>
      <c r="B1079" t="s">
        <v>2377</v>
      </c>
      <c r="C1079" t="str">
        <f t="shared" si="17"/>
        <v>K7030-房地产中介服务</v>
      </c>
    </row>
    <row r="1080" spans="1:3">
      <c r="A1080" t="s">
        <v>2378</v>
      </c>
      <c r="B1080" t="s">
        <v>2379</v>
      </c>
      <c r="C1080" t="str">
        <f t="shared" si="17"/>
        <v>K7040-房地产租赁经营</v>
      </c>
    </row>
    <row r="1081" spans="1:3">
      <c r="A1081" t="s">
        <v>2380</v>
      </c>
      <c r="B1081" t="s">
        <v>2381</v>
      </c>
      <c r="C1081" t="str">
        <f t="shared" si="17"/>
        <v>K7090-其他房地产业</v>
      </c>
    </row>
    <row r="1082" spans="1:3">
      <c r="A1082" t="s">
        <v>2382</v>
      </c>
      <c r="B1082" t="s">
        <v>2383</v>
      </c>
      <c r="C1082" t="str">
        <f t="shared" si="17"/>
        <v>L7111-汽车租赁</v>
      </c>
    </row>
    <row r="1083" spans="1:3">
      <c r="A1083" t="s">
        <v>2384</v>
      </c>
      <c r="B1083" t="s">
        <v>2385</v>
      </c>
      <c r="C1083" t="str">
        <f t="shared" si="17"/>
        <v>L7112-农业机械经营租赁</v>
      </c>
    </row>
    <row r="1084" spans="1:3">
      <c r="A1084" t="s">
        <v>2386</v>
      </c>
      <c r="B1084" t="s">
        <v>2387</v>
      </c>
      <c r="C1084" t="str">
        <f t="shared" si="17"/>
        <v>L7113-建筑工程机械与设备经营租赁</v>
      </c>
    </row>
    <row r="1085" spans="1:3">
      <c r="A1085" t="s">
        <v>2388</v>
      </c>
      <c r="B1085" t="s">
        <v>2389</v>
      </c>
      <c r="C1085" t="str">
        <f t="shared" si="17"/>
        <v>L7114-计算机及通讯设备经营租赁</v>
      </c>
    </row>
    <row r="1086" spans="1:3">
      <c r="A1086" t="s">
        <v>2390</v>
      </c>
      <c r="B1086" t="s">
        <v>2391</v>
      </c>
      <c r="C1086" t="str">
        <f t="shared" si="17"/>
        <v>L7115-医疗设备经营租赁</v>
      </c>
    </row>
    <row r="1087" spans="1:3">
      <c r="A1087" t="s">
        <v>2392</v>
      </c>
      <c r="B1087" t="s">
        <v>2393</v>
      </c>
      <c r="C1087" t="str">
        <f t="shared" si="17"/>
        <v>L7119-其他机械与设备经营租赁</v>
      </c>
    </row>
    <row r="1088" spans="1:3">
      <c r="A1088" t="s">
        <v>2394</v>
      </c>
      <c r="B1088" t="s">
        <v>2395</v>
      </c>
      <c r="C1088" t="str">
        <f t="shared" si="17"/>
        <v>L7121-休闲娱乐用品设备出租</v>
      </c>
    </row>
    <row r="1089" spans="1:3">
      <c r="A1089" t="s">
        <v>2396</v>
      </c>
      <c r="B1089" t="s">
        <v>2397</v>
      </c>
      <c r="C1089" t="str">
        <f t="shared" si="17"/>
        <v>L7122-体育用品设备出租</v>
      </c>
    </row>
    <row r="1090" spans="1:3">
      <c r="A1090" t="s">
        <v>2398</v>
      </c>
      <c r="B1090" t="s">
        <v>2399</v>
      </c>
      <c r="C1090" t="str">
        <f t="shared" si="17"/>
        <v>L7123-文化用品设备出租</v>
      </c>
    </row>
    <row r="1091" spans="1:3">
      <c r="A1091" t="s">
        <v>2400</v>
      </c>
      <c r="B1091" t="s">
        <v>2401</v>
      </c>
      <c r="C1091" t="str">
        <f t="shared" si="17"/>
        <v>L7124-图书出租</v>
      </c>
    </row>
    <row r="1092" spans="1:3">
      <c r="A1092" t="s">
        <v>2402</v>
      </c>
      <c r="B1092" t="s">
        <v>2403</v>
      </c>
      <c r="C1092" t="str">
        <f t="shared" si="17"/>
        <v>L7125-音像制品出租</v>
      </c>
    </row>
    <row r="1093" spans="1:3">
      <c r="A1093" t="s">
        <v>2404</v>
      </c>
      <c r="B1093" t="s">
        <v>2405</v>
      </c>
      <c r="C1093" t="str">
        <f t="shared" si="17"/>
        <v>L7129-其他文体设备和用品出租</v>
      </c>
    </row>
    <row r="1094" spans="1:3">
      <c r="A1094" t="s">
        <v>2406</v>
      </c>
      <c r="B1094" t="s">
        <v>2407</v>
      </c>
      <c r="C1094" t="str">
        <f t="shared" si="17"/>
        <v>L7130-日用品出租</v>
      </c>
    </row>
    <row r="1095" spans="1:3">
      <c r="A1095" t="s">
        <v>2408</v>
      </c>
      <c r="B1095" t="s">
        <v>2409</v>
      </c>
      <c r="C1095" t="str">
        <f t="shared" si="17"/>
        <v>L7211-企业总部管理</v>
      </c>
    </row>
    <row r="1096" spans="1:3">
      <c r="A1096" t="s">
        <v>2410</v>
      </c>
      <c r="B1096" t="s">
        <v>2411</v>
      </c>
      <c r="C1096" t="str">
        <f t="shared" si="17"/>
        <v>L7212-投资与资产管理</v>
      </c>
    </row>
    <row r="1097" spans="1:3">
      <c r="A1097" t="s">
        <v>2412</v>
      </c>
      <c r="B1097" t="s">
        <v>2413</v>
      </c>
      <c r="C1097" t="str">
        <f t="shared" si="17"/>
        <v>L7213-资源与产权交易服务</v>
      </c>
    </row>
    <row r="1098" spans="1:3">
      <c r="A1098" t="s">
        <v>2414</v>
      </c>
      <c r="B1098" t="s">
        <v>2415</v>
      </c>
      <c r="C1098" t="str">
        <f t="shared" si="17"/>
        <v>L7214-单位后勤管理服务</v>
      </c>
    </row>
    <row r="1099" spans="1:3">
      <c r="A1099" t="s">
        <v>2416</v>
      </c>
      <c r="B1099" t="s">
        <v>2417</v>
      </c>
      <c r="C1099" t="str">
        <f t="shared" si="17"/>
        <v>L7215-农村集体经济组织管理</v>
      </c>
    </row>
    <row r="1100" spans="1:3">
      <c r="A1100" t="s">
        <v>2418</v>
      </c>
      <c r="B1100" t="s">
        <v>2419</v>
      </c>
      <c r="C1100" t="str">
        <f t="shared" si="17"/>
        <v>L7219-其他组织管理服务</v>
      </c>
    </row>
    <row r="1101" spans="1:3">
      <c r="A1101" t="s">
        <v>2420</v>
      </c>
      <c r="B1101" t="s">
        <v>2421</v>
      </c>
      <c r="C1101" t="str">
        <f t="shared" si="17"/>
        <v>L7221-园区管理服务</v>
      </c>
    </row>
    <row r="1102" spans="1:3">
      <c r="A1102" t="s">
        <v>2422</v>
      </c>
      <c r="B1102" t="s">
        <v>2423</v>
      </c>
      <c r="C1102" t="str">
        <f t="shared" si="17"/>
        <v>L7222-商业综合体管理服务</v>
      </c>
    </row>
    <row r="1103" spans="1:3">
      <c r="A1103" t="s">
        <v>2424</v>
      </c>
      <c r="B1103" t="s">
        <v>2425</v>
      </c>
      <c r="C1103" t="str">
        <f t="shared" si="17"/>
        <v>L7223-市场管理服务</v>
      </c>
    </row>
    <row r="1104" spans="1:3">
      <c r="A1104" t="s">
        <v>2426</v>
      </c>
      <c r="B1104" t="s">
        <v>2427</v>
      </c>
      <c r="C1104" t="str">
        <f t="shared" si="17"/>
        <v>L7224-供应链管理服务</v>
      </c>
    </row>
    <row r="1105" spans="1:3">
      <c r="A1105" t="s">
        <v>2428</v>
      </c>
      <c r="B1105" t="s">
        <v>2429</v>
      </c>
      <c r="C1105" t="str">
        <f t="shared" si="17"/>
        <v>L7229-其他综合管理服务</v>
      </c>
    </row>
    <row r="1106" spans="1:3">
      <c r="A1106" t="s">
        <v>2430</v>
      </c>
      <c r="B1106" t="s">
        <v>2431</v>
      </c>
      <c r="C1106" t="str">
        <f t="shared" si="17"/>
        <v>L7231-律师及相关法律服务</v>
      </c>
    </row>
    <row r="1107" spans="1:3">
      <c r="A1107" t="s">
        <v>2432</v>
      </c>
      <c r="B1107" t="s">
        <v>2433</v>
      </c>
      <c r="C1107" t="str">
        <f t="shared" si="17"/>
        <v>L7232-公证服务</v>
      </c>
    </row>
    <row r="1108" spans="1:3">
      <c r="A1108" t="s">
        <v>2434</v>
      </c>
      <c r="B1108" t="s">
        <v>2435</v>
      </c>
      <c r="C1108" t="str">
        <f t="shared" si="17"/>
        <v>L7239-其他法律服务</v>
      </c>
    </row>
    <row r="1109" spans="1:3">
      <c r="A1109" t="s">
        <v>2436</v>
      </c>
      <c r="B1109" t="s">
        <v>2437</v>
      </c>
      <c r="C1109" t="str">
        <f t="shared" si="17"/>
        <v>L7241-会计、审计及税务服务</v>
      </c>
    </row>
    <row r="1110" spans="1:3">
      <c r="A1110" t="s">
        <v>2438</v>
      </c>
      <c r="B1110" t="s">
        <v>2439</v>
      </c>
      <c r="C1110" t="str">
        <f t="shared" si="17"/>
        <v>L7242-市场调查</v>
      </c>
    </row>
    <row r="1111" spans="1:3">
      <c r="A1111" t="s">
        <v>2440</v>
      </c>
      <c r="B1111" t="s">
        <v>2441</v>
      </c>
      <c r="C1111" t="str">
        <f t="shared" si="17"/>
        <v>L7243-社会经济咨询</v>
      </c>
    </row>
    <row r="1112" spans="1:3">
      <c r="A1112" t="s">
        <v>2442</v>
      </c>
      <c r="B1112" t="s">
        <v>2443</v>
      </c>
      <c r="C1112" t="str">
        <f t="shared" si="17"/>
        <v>L7244-健康咨询</v>
      </c>
    </row>
    <row r="1113" spans="1:3">
      <c r="A1113" t="s">
        <v>2444</v>
      </c>
      <c r="B1113" t="s">
        <v>2445</v>
      </c>
      <c r="C1113" t="str">
        <f t="shared" si="17"/>
        <v>L7245-环保咨询</v>
      </c>
    </row>
    <row r="1114" spans="1:3">
      <c r="A1114" t="s">
        <v>2446</v>
      </c>
      <c r="B1114" t="s">
        <v>2447</v>
      </c>
      <c r="C1114" t="str">
        <f t="shared" si="17"/>
        <v>L7246-体育咨询</v>
      </c>
    </row>
    <row r="1115" spans="1:3">
      <c r="A1115" t="s">
        <v>2448</v>
      </c>
      <c r="B1115" t="s">
        <v>2449</v>
      </c>
      <c r="C1115" t="str">
        <f t="shared" si="17"/>
        <v>L7249-其他专业咨询与调查</v>
      </c>
    </row>
    <row r="1116" spans="1:3">
      <c r="A1116" t="s">
        <v>2450</v>
      </c>
      <c r="B1116" t="s">
        <v>2451</v>
      </c>
      <c r="C1116" t="str">
        <f t="shared" si="17"/>
        <v>L7251-互联网广告服务</v>
      </c>
    </row>
    <row r="1117" spans="1:3">
      <c r="A1117" t="s">
        <v>2452</v>
      </c>
      <c r="B1117" t="s">
        <v>2453</v>
      </c>
      <c r="C1117" t="str">
        <f t="shared" si="17"/>
        <v>L7259-其他广告服务</v>
      </c>
    </row>
    <row r="1118" spans="1:3">
      <c r="A1118" t="s">
        <v>2454</v>
      </c>
      <c r="B1118" t="s">
        <v>2455</v>
      </c>
      <c r="C1118" t="str">
        <f t="shared" si="17"/>
        <v>L7261-公共就业服务</v>
      </c>
    </row>
    <row r="1119" spans="1:3">
      <c r="A1119" t="s">
        <v>2456</v>
      </c>
      <c r="B1119" t="s">
        <v>2457</v>
      </c>
      <c r="C1119" t="str">
        <f t="shared" si="17"/>
        <v>L7262-职业中介服务</v>
      </c>
    </row>
    <row r="1120" spans="1:3">
      <c r="A1120" t="s">
        <v>2458</v>
      </c>
      <c r="B1120" t="s">
        <v>2459</v>
      </c>
      <c r="C1120" t="str">
        <f t="shared" si="17"/>
        <v>L7263-劳务派遣服务</v>
      </c>
    </row>
    <row r="1121" spans="1:3">
      <c r="A1121" t="s">
        <v>2460</v>
      </c>
      <c r="B1121" t="s">
        <v>2461</v>
      </c>
      <c r="C1121" t="str">
        <f t="shared" ref="C1121:C1184" si="18">A1121&amp;"-"&amp;B1121</f>
        <v>L7264-创业指导服务</v>
      </c>
    </row>
    <row r="1122" spans="1:3">
      <c r="A1122" t="s">
        <v>2462</v>
      </c>
      <c r="B1122" t="s">
        <v>2463</v>
      </c>
      <c r="C1122" t="str">
        <f t="shared" si="18"/>
        <v>L7269-其他人力资源服务</v>
      </c>
    </row>
    <row r="1123" spans="1:3">
      <c r="A1123" t="s">
        <v>2464</v>
      </c>
      <c r="B1123" t="s">
        <v>2465</v>
      </c>
      <c r="C1123" t="str">
        <f t="shared" si="18"/>
        <v>L7271-安全服务</v>
      </c>
    </row>
    <row r="1124" spans="1:3">
      <c r="A1124" t="s">
        <v>2466</v>
      </c>
      <c r="B1124" t="s">
        <v>2467</v>
      </c>
      <c r="C1124" t="str">
        <f t="shared" si="18"/>
        <v>L7272-安全系统监控服务</v>
      </c>
    </row>
    <row r="1125" spans="1:3">
      <c r="A1125" t="s">
        <v>2468</v>
      </c>
      <c r="B1125" t="s">
        <v>2469</v>
      </c>
      <c r="C1125" t="str">
        <f t="shared" si="18"/>
        <v>L7279-其他安全保护服务</v>
      </c>
    </row>
    <row r="1126" spans="1:3">
      <c r="A1126" t="s">
        <v>2470</v>
      </c>
      <c r="B1126" t="s">
        <v>2471</v>
      </c>
      <c r="C1126" t="str">
        <f t="shared" si="18"/>
        <v>L7281-科技会展服务</v>
      </c>
    </row>
    <row r="1127" spans="1:3">
      <c r="A1127" t="s">
        <v>2472</v>
      </c>
      <c r="B1127" t="s">
        <v>2473</v>
      </c>
      <c r="C1127" t="str">
        <f t="shared" si="18"/>
        <v>L7282-旅游会展服务</v>
      </c>
    </row>
    <row r="1128" spans="1:3">
      <c r="A1128" t="s">
        <v>2474</v>
      </c>
      <c r="B1128" t="s">
        <v>2475</v>
      </c>
      <c r="C1128" t="str">
        <f t="shared" si="18"/>
        <v>L7283-体育会展服务</v>
      </c>
    </row>
    <row r="1129" spans="1:3">
      <c r="A1129" t="s">
        <v>2476</v>
      </c>
      <c r="B1129" t="s">
        <v>2477</v>
      </c>
      <c r="C1129" t="str">
        <f t="shared" si="18"/>
        <v>L7284-文化会展服务</v>
      </c>
    </row>
    <row r="1130" spans="1:3">
      <c r="A1130" t="s">
        <v>2478</v>
      </c>
      <c r="B1130" t="s">
        <v>2479</v>
      </c>
      <c r="C1130" t="str">
        <f t="shared" si="18"/>
        <v>L7289-其他会议、展览及相关服务</v>
      </c>
    </row>
    <row r="1131" spans="1:3">
      <c r="A1131" t="s">
        <v>2480</v>
      </c>
      <c r="B1131" t="s">
        <v>2481</v>
      </c>
      <c r="C1131" t="str">
        <f t="shared" si="18"/>
        <v>L7291-旅行社及相关服务</v>
      </c>
    </row>
    <row r="1132" spans="1:3">
      <c r="A1132" t="s">
        <v>2482</v>
      </c>
      <c r="B1132" t="s">
        <v>2483</v>
      </c>
      <c r="C1132" t="str">
        <f t="shared" si="18"/>
        <v>L7292-包装服务</v>
      </c>
    </row>
    <row r="1133" spans="1:3">
      <c r="A1133" t="s">
        <v>2484</v>
      </c>
      <c r="B1133" t="s">
        <v>2485</v>
      </c>
      <c r="C1133" t="str">
        <f t="shared" si="18"/>
        <v>L7293-办公服务</v>
      </c>
    </row>
    <row r="1134" spans="1:3">
      <c r="A1134" t="s">
        <v>2486</v>
      </c>
      <c r="B1134" t="s">
        <v>2487</v>
      </c>
      <c r="C1134" t="str">
        <f t="shared" si="18"/>
        <v>L7294-翻译服务</v>
      </c>
    </row>
    <row r="1135" spans="1:3">
      <c r="A1135" t="s">
        <v>2488</v>
      </c>
      <c r="B1135" t="s">
        <v>2489</v>
      </c>
      <c r="C1135" t="str">
        <f t="shared" si="18"/>
        <v>L7295-信用服务</v>
      </c>
    </row>
    <row r="1136" spans="1:3">
      <c r="A1136" t="s">
        <v>2490</v>
      </c>
      <c r="B1136" t="s">
        <v>2491</v>
      </c>
      <c r="C1136" t="str">
        <f t="shared" si="18"/>
        <v>L7296-非融资担保服务</v>
      </c>
    </row>
    <row r="1137" spans="1:3">
      <c r="A1137" t="s">
        <v>2492</v>
      </c>
      <c r="B1137" t="s">
        <v>2493</v>
      </c>
      <c r="C1137" t="str">
        <f t="shared" si="18"/>
        <v>L7297-商务代理代办服务</v>
      </c>
    </row>
    <row r="1138" spans="1:3">
      <c r="A1138" t="s">
        <v>2494</v>
      </c>
      <c r="B1138" t="s">
        <v>2495</v>
      </c>
      <c r="C1138" t="str">
        <f t="shared" si="18"/>
        <v>L7298-票务代理服务</v>
      </c>
    </row>
    <row r="1139" spans="1:3">
      <c r="A1139" t="s">
        <v>2496</v>
      </c>
      <c r="B1139" t="s">
        <v>2497</v>
      </c>
      <c r="C1139" t="str">
        <f t="shared" si="18"/>
        <v>L7299-其他未列明商务服务业</v>
      </c>
    </row>
    <row r="1140" spans="1:3">
      <c r="A1140" t="s">
        <v>2498</v>
      </c>
      <c r="B1140" t="s">
        <v>2499</v>
      </c>
      <c r="C1140" t="str">
        <f t="shared" si="18"/>
        <v>M7310-自然科学研究和试验发展</v>
      </c>
    </row>
    <row r="1141" spans="1:3">
      <c r="A1141" t="s">
        <v>2500</v>
      </c>
      <c r="B1141" t="s">
        <v>2501</v>
      </c>
      <c r="C1141" t="str">
        <f t="shared" si="18"/>
        <v>M7320-工程和技术研究和试验发展</v>
      </c>
    </row>
    <row r="1142" spans="1:3">
      <c r="A1142" t="s">
        <v>2502</v>
      </c>
      <c r="B1142" t="s">
        <v>2503</v>
      </c>
      <c r="C1142" t="str">
        <f t="shared" si="18"/>
        <v>M7330-农业科学研究和试验发展</v>
      </c>
    </row>
    <row r="1143" spans="1:3">
      <c r="A1143" t="s">
        <v>2504</v>
      </c>
      <c r="B1143" t="s">
        <v>2505</v>
      </c>
      <c r="C1143" t="str">
        <f t="shared" si="18"/>
        <v>M7340-医学研究和试验发展</v>
      </c>
    </row>
    <row r="1144" spans="1:3">
      <c r="A1144" t="s">
        <v>2506</v>
      </c>
      <c r="B1144" t="s">
        <v>2507</v>
      </c>
      <c r="C1144" t="str">
        <f t="shared" si="18"/>
        <v>M7350-社会人文科学研究</v>
      </c>
    </row>
    <row r="1145" spans="1:3">
      <c r="A1145" t="s">
        <v>2508</v>
      </c>
      <c r="B1145" t="s">
        <v>2509</v>
      </c>
      <c r="C1145" t="str">
        <f t="shared" si="18"/>
        <v>M7410-气象服务</v>
      </c>
    </row>
    <row r="1146" spans="1:3">
      <c r="A1146" t="s">
        <v>2510</v>
      </c>
      <c r="B1146" t="s">
        <v>2511</v>
      </c>
      <c r="C1146" t="str">
        <f t="shared" si="18"/>
        <v>M7420-地震服务</v>
      </c>
    </row>
    <row r="1147" spans="1:3">
      <c r="A1147" t="s">
        <v>2512</v>
      </c>
      <c r="B1147" t="s">
        <v>2513</v>
      </c>
      <c r="C1147" t="str">
        <f t="shared" si="18"/>
        <v>M7431-海洋气象服务</v>
      </c>
    </row>
    <row r="1148" spans="1:3">
      <c r="A1148" t="s">
        <v>2514</v>
      </c>
      <c r="B1148" t="s">
        <v>2515</v>
      </c>
      <c r="C1148" t="str">
        <f t="shared" si="18"/>
        <v>M7432-海洋环境服务</v>
      </c>
    </row>
    <row r="1149" spans="1:3">
      <c r="A1149" t="s">
        <v>2516</v>
      </c>
      <c r="B1149" t="s">
        <v>2517</v>
      </c>
      <c r="C1149" t="str">
        <f t="shared" si="18"/>
        <v>M7439-其他海洋服务</v>
      </c>
    </row>
    <row r="1150" spans="1:3">
      <c r="A1150" t="s">
        <v>2518</v>
      </c>
      <c r="B1150" t="s">
        <v>2519</v>
      </c>
      <c r="C1150" t="str">
        <f t="shared" si="18"/>
        <v>M7441-遥感测绘服务</v>
      </c>
    </row>
    <row r="1151" spans="1:3">
      <c r="A1151" t="s">
        <v>2520</v>
      </c>
      <c r="B1151" t="s">
        <v>2521</v>
      </c>
      <c r="C1151" t="str">
        <f t="shared" si="18"/>
        <v>M7449-其他测绘地理信息服务</v>
      </c>
    </row>
    <row r="1152" spans="1:3">
      <c r="A1152" t="s">
        <v>2522</v>
      </c>
      <c r="B1152" t="s">
        <v>2523</v>
      </c>
      <c r="C1152" t="str">
        <f t="shared" si="18"/>
        <v>M7451-检验检疫服务</v>
      </c>
    </row>
    <row r="1153" spans="1:3">
      <c r="A1153" t="s">
        <v>2524</v>
      </c>
      <c r="B1153" t="s">
        <v>2525</v>
      </c>
      <c r="C1153" t="str">
        <f t="shared" si="18"/>
        <v>M7452-检测服务</v>
      </c>
    </row>
    <row r="1154" spans="1:3">
      <c r="A1154" t="s">
        <v>2526</v>
      </c>
      <c r="B1154" t="s">
        <v>2527</v>
      </c>
      <c r="C1154" t="str">
        <f t="shared" si="18"/>
        <v>M7453-计量服务</v>
      </c>
    </row>
    <row r="1155" spans="1:3">
      <c r="A1155" t="s">
        <v>2528</v>
      </c>
      <c r="B1155" t="s">
        <v>2529</v>
      </c>
      <c r="C1155" t="str">
        <f t="shared" si="18"/>
        <v>M7454-标准化服务</v>
      </c>
    </row>
    <row r="1156" spans="1:3">
      <c r="A1156" t="s">
        <v>2530</v>
      </c>
      <c r="B1156" t="s">
        <v>2531</v>
      </c>
      <c r="C1156" t="str">
        <f t="shared" si="18"/>
        <v>M7455-认证认可服务</v>
      </c>
    </row>
    <row r="1157" spans="1:3">
      <c r="A1157" t="s">
        <v>2532</v>
      </c>
      <c r="B1157" t="s">
        <v>2533</v>
      </c>
      <c r="C1157" t="str">
        <f t="shared" si="18"/>
        <v>M7459-其他质检技术服务</v>
      </c>
    </row>
    <row r="1158" spans="1:3">
      <c r="A1158" t="s">
        <v>2534</v>
      </c>
      <c r="B1158" t="s">
        <v>2535</v>
      </c>
      <c r="C1158" t="str">
        <f t="shared" si="18"/>
        <v>M7461-环境保护监测</v>
      </c>
    </row>
    <row r="1159" spans="1:3">
      <c r="A1159" t="s">
        <v>2536</v>
      </c>
      <c r="B1159" t="s">
        <v>2537</v>
      </c>
      <c r="C1159" t="str">
        <f t="shared" si="18"/>
        <v>M7462-生态资源监测</v>
      </c>
    </row>
    <row r="1160" spans="1:3">
      <c r="A1160" t="s">
        <v>2538</v>
      </c>
      <c r="B1160" t="s">
        <v>2539</v>
      </c>
      <c r="C1160" t="str">
        <f t="shared" si="18"/>
        <v>M7463-野生动物疫源疫病防控监测</v>
      </c>
    </row>
    <row r="1161" spans="1:3">
      <c r="A1161" t="s">
        <v>2540</v>
      </c>
      <c r="B1161" t="s">
        <v>2541</v>
      </c>
      <c r="C1161" t="str">
        <f t="shared" si="18"/>
        <v>M7471-能源矿产地质勘查</v>
      </c>
    </row>
    <row r="1162" spans="1:3">
      <c r="A1162" t="s">
        <v>2542</v>
      </c>
      <c r="B1162" t="s">
        <v>2543</v>
      </c>
      <c r="C1162" t="str">
        <f t="shared" si="18"/>
        <v>M7472-固体矿产地质勘查</v>
      </c>
    </row>
    <row r="1163" spans="1:3">
      <c r="A1163" t="s">
        <v>2544</v>
      </c>
      <c r="B1163" t="s">
        <v>2545</v>
      </c>
      <c r="C1163" t="str">
        <f t="shared" si="18"/>
        <v>M7473-水、二氧化碳等矿产地质勘查</v>
      </c>
    </row>
    <row r="1164" spans="1:3">
      <c r="A1164" t="s">
        <v>2546</v>
      </c>
      <c r="B1164" t="s">
        <v>2547</v>
      </c>
      <c r="C1164" t="str">
        <f t="shared" si="18"/>
        <v>M7474-基础地质勘查</v>
      </c>
    </row>
    <row r="1165" spans="1:3">
      <c r="A1165" t="s">
        <v>2548</v>
      </c>
      <c r="B1165" t="s">
        <v>2549</v>
      </c>
      <c r="C1165" t="str">
        <f t="shared" si="18"/>
        <v>M7475-地质勘查技术服务</v>
      </c>
    </row>
    <row r="1166" spans="1:3">
      <c r="A1166" t="s">
        <v>2550</v>
      </c>
      <c r="B1166" t="s">
        <v>2551</v>
      </c>
      <c r="C1166" t="str">
        <f t="shared" si="18"/>
        <v>M7481-工程管理服务</v>
      </c>
    </row>
    <row r="1167" spans="1:3">
      <c r="A1167" t="s">
        <v>2552</v>
      </c>
      <c r="B1167" t="s">
        <v>2553</v>
      </c>
      <c r="C1167" t="str">
        <f t="shared" si="18"/>
        <v>M7482-工程监理服务</v>
      </c>
    </row>
    <row r="1168" spans="1:3">
      <c r="A1168" t="s">
        <v>2554</v>
      </c>
      <c r="B1168" t="s">
        <v>2555</v>
      </c>
      <c r="C1168" t="str">
        <f t="shared" si="18"/>
        <v>M7483-工程勘察活动</v>
      </c>
    </row>
    <row r="1169" spans="1:3">
      <c r="A1169" t="s">
        <v>2556</v>
      </c>
      <c r="B1169" t="s">
        <v>2557</v>
      </c>
      <c r="C1169" t="str">
        <f t="shared" si="18"/>
        <v>M7484-工程设计活动</v>
      </c>
    </row>
    <row r="1170" spans="1:3">
      <c r="A1170" t="s">
        <v>2558</v>
      </c>
      <c r="B1170" t="s">
        <v>2559</v>
      </c>
      <c r="C1170" t="str">
        <f t="shared" si="18"/>
        <v>M7485-规划设计管理</v>
      </c>
    </row>
    <row r="1171" spans="1:3">
      <c r="A1171" t="s">
        <v>2560</v>
      </c>
      <c r="B1171" t="s">
        <v>2561</v>
      </c>
      <c r="C1171" t="str">
        <f t="shared" si="18"/>
        <v>M7486-土地规划服务</v>
      </c>
    </row>
    <row r="1172" spans="1:3">
      <c r="A1172" t="s">
        <v>2562</v>
      </c>
      <c r="B1172" t="s">
        <v>2563</v>
      </c>
      <c r="C1172" t="str">
        <f t="shared" si="18"/>
        <v>M7491-工业设计服务</v>
      </c>
    </row>
    <row r="1173" spans="1:3">
      <c r="A1173" t="s">
        <v>2564</v>
      </c>
      <c r="B1173" t="s">
        <v>2565</v>
      </c>
      <c r="C1173" t="str">
        <f t="shared" si="18"/>
        <v>M7492-专业设计服务</v>
      </c>
    </row>
    <row r="1174" spans="1:3">
      <c r="A1174" t="s">
        <v>2566</v>
      </c>
      <c r="B1174" t="s">
        <v>2567</v>
      </c>
      <c r="C1174" t="str">
        <f t="shared" si="18"/>
        <v>M7493-兽医服务</v>
      </c>
    </row>
    <row r="1175" spans="1:3">
      <c r="A1175" t="s">
        <v>2568</v>
      </c>
      <c r="B1175" t="s">
        <v>2569</v>
      </c>
      <c r="C1175" t="str">
        <f t="shared" si="18"/>
        <v>M7499-其他未列明专业技术服务业</v>
      </c>
    </row>
    <row r="1176" spans="1:3">
      <c r="A1176" t="s">
        <v>2570</v>
      </c>
      <c r="B1176" t="s">
        <v>2571</v>
      </c>
      <c r="C1176" t="str">
        <f t="shared" si="18"/>
        <v>M7511-农林牧渔技术推广服务</v>
      </c>
    </row>
    <row r="1177" spans="1:3">
      <c r="A1177" t="s">
        <v>2572</v>
      </c>
      <c r="B1177" t="s">
        <v>2573</v>
      </c>
      <c r="C1177" t="str">
        <f t="shared" si="18"/>
        <v>M7512-生物技术推广服务</v>
      </c>
    </row>
    <row r="1178" spans="1:3">
      <c r="A1178" t="s">
        <v>2574</v>
      </c>
      <c r="B1178" t="s">
        <v>2575</v>
      </c>
      <c r="C1178" t="str">
        <f t="shared" si="18"/>
        <v>M7513-新材料技术推广服务</v>
      </c>
    </row>
    <row r="1179" spans="1:3">
      <c r="A1179" t="s">
        <v>2576</v>
      </c>
      <c r="B1179" t="s">
        <v>2577</v>
      </c>
      <c r="C1179" t="str">
        <f t="shared" si="18"/>
        <v>M7514-节能技术推广服务</v>
      </c>
    </row>
    <row r="1180" spans="1:3">
      <c r="A1180" t="s">
        <v>2578</v>
      </c>
      <c r="B1180" t="s">
        <v>2579</v>
      </c>
      <c r="C1180" t="str">
        <f t="shared" si="18"/>
        <v>M7515-新能源技术推广服务</v>
      </c>
    </row>
    <row r="1181" spans="1:3">
      <c r="A1181" t="s">
        <v>2580</v>
      </c>
      <c r="B1181" t="s">
        <v>2581</v>
      </c>
      <c r="C1181" t="str">
        <f t="shared" si="18"/>
        <v>M7516-环保技术推广服务</v>
      </c>
    </row>
    <row r="1182" spans="1:3">
      <c r="A1182" t="s">
        <v>2582</v>
      </c>
      <c r="B1182" t="s">
        <v>2583</v>
      </c>
      <c r="C1182" t="str">
        <f t="shared" si="18"/>
        <v>M7517-三维（3D)打印技术推广服务</v>
      </c>
    </row>
    <row r="1183" spans="1:3">
      <c r="A1183" t="s">
        <v>2584</v>
      </c>
      <c r="B1183" t="s">
        <v>2585</v>
      </c>
      <c r="C1183" t="str">
        <f t="shared" si="18"/>
        <v>M7519-其他技术推广服务</v>
      </c>
    </row>
    <row r="1184" spans="1:3">
      <c r="A1184" t="s">
        <v>2586</v>
      </c>
      <c r="B1184" t="s">
        <v>2587</v>
      </c>
      <c r="C1184" t="str">
        <f t="shared" si="18"/>
        <v>M7520-知识产权服务</v>
      </c>
    </row>
    <row r="1185" spans="1:3">
      <c r="A1185" t="s">
        <v>2588</v>
      </c>
      <c r="B1185" t="s">
        <v>2589</v>
      </c>
      <c r="C1185" t="str">
        <f t="shared" ref="C1185:C1248" si="19">A1185&amp;"-"&amp;B1185</f>
        <v>M7530-科技中介服务</v>
      </c>
    </row>
    <row r="1186" spans="1:3">
      <c r="A1186" t="s">
        <v>2590</v>
      </c>
      <c r="B1186" t="s">
        <v>2591</v>
      </c>
      <c r="C1186" t="str">
        <f t="shared" si="19"/>
        <v>M7540-创业空间服务</v>
      </c>
    </row>
    <row r="1187" spans="1:3">
      <c r="A1187" t="s">
        <v>2592</v>
      </c>
      <c r="B1187" t="s">
        <v>2593</v>
      </c>
      <c r="C1187" t="str">
        <f t="shared" si="19"/>
        <v>M7590-其他科技推广服务业</v>
      </c>
    </row>
    <row r="1188" spans="1:3">
      <c r="A1188" t="s">
        <v>2594</v>
      </c>
      <c r="B1188" t="s">
        <v>2595</v>
      </c>
      <c r="C1188" t="str">
        <f t="shared" si="19"/>
        <v>N7610-防洪除涝设施管理</v>
      </c>
    </row>
    <row r="1189" spans="1:3">
      <c r="A1189" t="s">
        <v>2596</v>
      </c>
      <c r="B1189" t="s">
        <v>2597</v>
      </c>
      <c r="C1189" t="str">
        <f t="shared" si="19"/>
        <v>N7620-水资源管理</v>
      </c>
    </row>
    <row r="1190" spans="1:3">
      <c r="A1190" t="s">
        <v>2598</v>
      </c>
      <c r="B1190" t="s">
        <v>2599</v>
      </c>
      <c r="C1190" t="str">
        <f t="shared" si="19"/>
        <v>N7630-天然水收集与分配</v>
      </c>
    </row>
    <row r="1191" spans="1:3">
      <c r="A1191" t="s">
        <v>2600</v>
      </c>
      <c r="B1191" t="s">
        <v>2601</v>
      </c>
      <c r="C1191" t="str">
        <f t="shared" si="19"/>
        <v>N7640-水文服务</v>
      </c>
    </row>
    <row r="1192" spans="1:3">
      <c r="A1192" t="s">
        <v>2602</v>
      </c>
      <c r="B1192" t="s">
        <v>2603</v>
      </c>
      <c r="C1192" t="str">
        <f t="shared" si="19"/>
        <v>N7690-其他水利管理业</v>
      </c>
    </row>
    <row r="1193" spans="1:3">
      <c r="A1193" t="s">
        <v>2604</v>
      </c>
      <c r="B1193" t="s">
        <v>2605</v>
      </c>
      <c r="C1193" t="str">
        <f t="shared" si="19"/>
        <v>N7711-自然生态系统保护管理</v>
      </c>
    </row>
    <row r="1194" spans="1:3">
      <c r="A1194" t="s">
        <v>2606</v>
      </c>
      <c r="B1194" t="s">
        <v>2607</v>
      </c>
      <c r="C1194" t="str">
        <f t="shared" si="19"/>
        <v>N7712-自然遗迹保护管理</v>
      </c>
    </row>
    <row r="1195" spans="1:3">
      <c r="A1195" t="s">
        <v>2608</v>
      </c>
      <c r="B1195" t="s">
        <v>2609</v>
      </c>
      <c r="C1195" t="str">
        <f t="shared" si="19"/>
        <v>N7713-野生动物保护</v>
      </c>
    </row>
    <row r="1196" spans="1:3">
      <c r="A1196" t="s">
        <v>2610</v>
      </c>
      <c r="B1196" t="s">
        <v>2611</v>
      </c>
      <c r="C1196" t="str">
        <f t="shared" si="19"/>
        <v>N7714-野生植物保护</v>
      </c>
    </row>
    <row r="1197" spans="1:3">
      <c r="A1197" t="s">
        <v>2612</v>
      </c>
      <c r="B1197" t="s">
        <v>2613</v>
      </c>
      <c r="C1197" t="str">
        <f t="shared" si="19"/>
        <v>N7715-动物园、水族馆管理服务</v>
      </c>
    </row>
    <row r="1198" spans="1:3">
      <c r="A1198" t="s">
        <v>2614</v>
      </c>
      <c r="B1198" t="s">
        <v>2615</v>
      </c>
      <c r="C1198" t="str">
        <f t="shared" si="19"/>
        <v>N7716-植物园管理服务</v>
      </c>
    </row>
    <row r="1199" spans="1:3">
      <c r="A1199" t="s">
        <v>2616</v>
      </c>
      <c r="B1199" t="s">
        <v>2617</v>
      </c>
      <c r="C1199" t="str">
        <f t="shared" si="19"/>
        <v>N7719-其他自然保护</v>
      </c>
    </row>
    <row r="1200" spans="1:3">
      <c r="A1200" t="s">
        <v>2618</v>
      </c>
      <c r="B1200" t="s">
        <v>2619</v>
      </c>
      <c r="C1200" t="str">
        <f t="shared" si="19"/>
        <v>N7721-水污染治理</v>
      </c>
    </row>
    <row r="1201" spans="1:3">
      <c r="A1201" t="s">
        <v>2620</v>
      </c>
      <c r="B1201" t="s">
        <v>2621</v>
      </c>
      <c r="C1201" t="str">
        <f t="shared" si="19"/>
        <v>N7722-大气污染治理</v>
      </c>
    </row>
    <row r="1202" spans="1:3">
      <c r="A1202" t="s">
        <v>2622</v>
      </c>
      <c r="B1202" t="s">
        <v>2623</v>
      </c>
      <c r="C1202" t="str">
        <f t="shared" si="19"/>
        <v>N7723-固体废物治理</v>
      </c>
    </row>
    <row r="1203" spans="1:3">
      <c r="A1203" t="s">
        <v>2624</v>
      </c>
      <c r="B1203" t="s">
        <v>2625</v>
      </c>
      <c r="C1203" t="str">
        <f t="shared" si="19"/>
        <v>N7724-危险废物治理</v>
      </c>
    </row>
    <row r="1204" spans="1:3">
      <c r="A1204" t="s">
        <v>2626</v>
      </c>
      <c r="B1204" t="s">
        <v>2627</v>
      </c>
      <c r="C1204" t="str">
        <f t="shared" si="19"/>
        <v>N7725-放射性废物治理</v>
      </c>
    </row>
    <row r="1205" spans="1:3">
      <c r="A1205" t="s">
        <v>2628</v>
      </c>
      <c r="B1205" t="s">
        <v>2629</v>
      </c>
      <c r="C1205" t="str">
        <f t="shared" si="19"/>
        <v>N7726-土壤污染治理与修复服务</v>
      </c>
    </row>
    <row r="1206" spans="1:3">
      <c r="A1206" t="s">
        <v>2630</v>
      </c>
      <c r="B1206" t="s">
        <v>2631</v>
      </c>
      <c r="C1206" t="str">
        <f t="shared" si="19"/>
        <v>N7727-噪声与振动控制服务</v>
      </c>
    </row>
    <row r="1207" spans="1:3">
      <c r="A1207" t="s">
        <v>2632</v>
      </c>
      <c r="B1207" t="s">
        <v>2633</v>
      </c>
      <c r="C1207" t="str">
        <f t="shared" si="19"/>
        <v>N7729-其他污染治理</v>
      </c>
    </row>
    <row r="1208" spans="1:3">
      <c r="A1208" t="s">
        <v>2634</v>
      </c>
      <c r="B1208" t="s">
        <v>2635</v>
      </c>
      <c r="C1208" t="str">
        <f t="shared" si="19"/>
        <v>N7810-市政设施管理</v>
      </c>
    </row>
    <row r="1209" spans="1:3">
      <c r="A1209" t="s">
        <v>2636</v>
      </c>
      <c r="B1209" t="s">
        <v>2637</v>
      </c>
      <c r="C1209" t="str">
        <f t="shared" si="19"/>
        <v>N7820-环境卫生管理</v>
      </c>
    </row>
    <row r="1210" spans="1:3">
      <c r="A1210" t="s">
        <v>2638</v>
      </c>
      <c r="B1210" t="s">
        <v>2639</v>
      </c>
      <c r="C1210" t="str">
        <f t="shared" si="19"/>
        <v>N7830-城乡市容管理</v>
      </c>
    </row>
    <row r="1211" spans="1:3">
      <c r="A1211" t="s">
        <v>2640</v>
      </c>
      <c r="B1211" t="s">
        <v>2641</v>
      </c>
      <c r="C1211" t="str">
        <f t="shared" si="19"/>
        <v>N7840-绿化管理</v>
      </c>
    </row>
    <row r="1212" spans="1:3">
      <c r="A1212" t="s">
        <v>2642</v>
      </c>
      <c r="B1212" t="s">
        <v>2643</v>
      </c>
      <c r="C1212" t="str">
        <f t="shared" si="19"/>
        <v>N7850-城市公园管理</v>
      </c>
    </row>
    <row r="1213" spans="1:3">
      <c r="A1213" t="s">
        <v>2644</v>
      </c>
      <c r="B1213" t="s">
        <v>2645</v>
      </c>
      <c r="C1213" t="str">
        <f t="shared" si="19"/>
        <v>N7861-名胜风景区管理</v>
      </c>
    </row>
    <row r="1214" spans="1:3">
      <c r="A1214" t="s">
        <v>2646</v>
      </c>
      <c r="B1214" t="s">
        <v>2647</v>
      </c>
      <c r="C1214" t="str">
        <f t="shared" si="19"/>
        <v>N7862-森林公园管理</v>
      </c>
    </row>
    <row r="1215" spans="1:3">
      <c r="A1215" t="s">
        <v>2648</v>
      </c>
      <c r="B1215" t="s">
        <v>2649</v>
      </c>
      <c r="C1215" t="str">
        <f t="shared" si="19"/>
        <v>N7869-其他游览景区管理</v>
      </c>
    </row>
    <row r="1216" spans="1:3">
      <c r="A1216" t="s">
        <v>2650</v>
      </c>
      <c r="B1216" t="s">
        <v>2651</v>
      </c>
      <c r="C1216" t="str">
        <f t="shared" si="19"/>
        <v>N7910-土地整治服务</v>
      </c>
    </row>
    <row r="1217" spans="1:3">
      <c r="A1217" t="s">
        <v>2652</v>
      </c>
      <c r="B1217" t="s">
        <v>2653</v>
      </c>
      <c r="C1217" t="str">
        <f t="shared" si="19"/>
        <v>N7920-土地调查评估服务</v>
      </c>
    </row>
    <row r="1218" spans="1:3">
      <c r="A1218" t="s">
        <v>2654</v>
      </c>
      <c r="B1218" t="s">
        <v>2655</v>
      </c>
      <c r="C1218" t="str">
        <f t="shared" si="19"/>
        <v>N7930-土地登记服务</v>
      </c>
    </row>
    <row r="1219" spans="1:3">
      <c r="A1219" t="s">
        <v>2656</v>
      </c>
      <c r="B1219" t="s">
        <v>2657</v>
      </c>
      <c r="C1219" t="str">
        <f t="shared" si="19"/>
        <v>N7940-土地登记代理服务</v>
      </c>
    </row>
    <row r="1220" spans="1:3">
      <c r="A1220" t="s">
        <v>2658</v>
      </c>
      <c r="B1220" t="s">
        <v>2659</v>
      </c>
      <c r="C1220" t="str">
        <f t="shared" si="19"/>
        <v>N7990-其他土地管理服务</v>
      </c>
    </row>
    <row r="1221" spans="1:3">
      <c r="A1221" t="s">
        <v>2660</v>
      </c>
      <c r="B1221" t="s">
        <v>2661</v>
      </c>
      <c r="C1221" t="str">
        <f t="shared" si="19"/>
        <v>O8010-家庭服务</v>
      </c>
    </row>
    <row r="1222" spans="1:3">
      <c r="A1222" t="s">
        <v>2662</v>
      </c>
      <c r="B1222" t="s">
        <v>2663</v>
      </c>
      <c r="C1222" t="str">
        <f t="shared" si="19"/>
        <v>O8020-托儿所服务</v>
      </c>
    </row>
    <row r="1223" spans="1:3">
      <c r="A1223" t="s">
        <v>2664</v>
      </c>
      <c r="B1223" t="s">
        <v>2665</v>
      </c>
      <c r="C1223" t="str">
        <f t="shared" si="19"/>
        <v>O8030-洗染服务</v>
      </c>
    </row>
    <row r="1224" spans="1:3">
      <c r="A1224" t="s">
        <v>2666</v>
      </c>
      <c r="B1224" t="s">
        <v>2667</v>
      </c>
      <c r="C1224" t="str">
        <f t="shared" si="19"/>
        <v>O8040-理发及美容服务</v>
      </c>
    </row>
    <row r="1225" spans="1:3">
      <c r="A1225" t="s">
        <v>2668</v>
      </c>
      <c r="B1225" t="s">
        <v>2669</v>
      </c>
      <c r="C1225" t="str">
        <f t="shared" si="19"/>
        <v>O8051-洗浴服务</v>
      </c>
    </row>
    <row r="1226" spans="1:3">
      <c r="A1226" t="s">
        <v>2670</v>
      </c>
      <c r="B1226" t="s">
        <v>2671</v>
      </c>
      <c r="C1226" t="str">
        <f t="shared" si="19"/>
        <v>O8052-足浴服务</v>
      </c>
    </row>
    <row r="1227" spans="1:3">
      <c r="A1227" t="s">
        <v>2672</v>
      </c>
      <c r="B1227" t="s">
        <v>2673</v>
      </c>
      <c r="C1227" t="str">
        <f t="shared" si="19"/>
        <v>O8053-养生保健服务</v>
      </c>
    </row>
    <row r="1228" spans="1:3">
      <c r="A1228" t="s">
        <v>2674</v>
      </c>
      <c r="B1228" t="s">
        <v>2675</v>
      </c>
      <c r="C1228" t="str">
        <f t="shared" si="19"/>
        <v>O8060-摄影扩印服务</v>
      </c>
    </row>
    <row r="1229" spans="1:3">
      <c r="A1229" t="s">
        <v>2676</v>
      </c>
      <c r="B1229" t="s">
        <v>2677</v>
      </c>
      <c r="C1229" t="str">
        <f t="shared" si="19"/>
        <v>O8070-婚姻服务</v>
      </c>
    </row>
    <row r="1230" spans="1:3">
      <c r="A1230" t="s">
        <v>2678</v>
      </c>
      <c r="B1230" t="s">
        <v>2679</v>
      </c>
      <c r="C1230" t="str">
        <f t="shared" si="19"/>
        <v>O8080-殡葬服务</v>
      </c>
    </row>
    <row r="1231" spans="1:3">
      <c r="A1231" t="s">
        <v>2680</v>
      </c>
      <c r="B1231" t="s">
        <v>2681</v>
      </c>
      <c r="C1231" t="str">
        <f t="shared" si="19"/>
        <v>O8090-其他居民服务业</v>
      </c>
    </row>
    <row r="1232" spans="1:3">
      <c r="A1232" t="s">
        <v>2682</v>
      </c>
      <c r="B1232" t="s">
        <v>2683</v>
      </c>
      <c r="C1232" t="str">
        <f t="shared" si="19"/>
        <v>O8111-汽车修理与维护</v>
      </c>
    </row>
    <row r="1233" spans="1:3">
      <c r="A1233" t="s">
        <v>2684</v>
      </c>
      <c r="B1233" t="s">
        <v>2685</v>
      </c>
      <c r="C1233" t="str">
        <f t="shared" si="19"/>
        <v>O8112-大型车辆装备修理与维护</v>
      </c>
    </row>
    <row r="1234" spans="1:3">
      <c r="A1234" t="s">
        <v>2686</v>
      </c>
      <c r="B1234" t="s">
        <v>2687</v>
      </c>
      <c r="C1234" t="str">
        <f t="shared" si="19"/>
        <v>O8113-摩托车修理与维护</v>
      </c>
    </row>
    <row r="1235" spans="1:3">
      <c r="A1235" t="s">
        <v>2688</v>
      </c>
      <c r="B1235" t="s">
        <v>2689</v>
      </c>
      <c r="C1235" t="str">
        <f t="shared" si="19"/>
        <v>O8114-助动车等修理与维护</v>
      </c>
    </row>
    <row r="1236" spans="1:3">
      <c r="A1236" t="s">
        <v>2690</v>
      </c>
      <c r="B1236" t="s">
        <v>2691</v>
      </c>
      <c r="C1236" t="str">
        <f t="shared" si="19"/>
        <v>O8121-计算机和辅助设备修理</v>
      </c>
    </row>
    <row r="1237" spans="1:3">
      <c r="A1237" t="s">
        <v>2692</v>
      </c>
      <c r="B1237" t="s">
        <v>2693</v>
      </c>
      <c r="C1237" t="str">
        <f t="shared" si="19"/>
        <v>O8122-通讯设备修理</v>
      </c>
    </row>
    <row r="1238" spans="1:3">
      <c r="A1238" t="s">
        <v>2694</v>
      </c>
      <c r="B1238" t="s">
        <v>2695</v>
      </c>
      <c r="C1238" t="str">
        <f t="shared" si="19"/>
        <v>O8129-其他办公设备维修</v>
      </c>
    </row>
    <row r="1239" spans="1:3">
      <c r="A1239" t="s">
        <v>2696</v>
      </c>
      <c r="B1239" t="s">
        <v>2697</v>
      </c>
      <c r="C1239" t="str">
        <f t="shared" si="19"/>
        <v>O8131-家用电子产品修理</v>
      </c>
    </row>
    <row r="1240" spans="1:3">
      <c r="A1240" t="s">
        <v>2698</v>
      </c>
      <c r="B1240" t="s">
        <v>2699</v>
      </c>
      <c r="C1240" t="str">
        <f t="shared" si="19"/>
        <v>O8132-日用电器修理</v>
      </c>
    </row>
    <row r="1241" spans="1:3">
      <c r="A1241" t="s">
        <v>2700</v>
      </c>
      <c r="B1241" t="s">
        <v>2701</v>
      </c>
      <c r="C1241" t="str">
        <f t="shared" si="19"/>
        <v>O8191-自行车修理</v>
      </c>
    </row>
    <row r="1242" spans="1:3">
      <c r="A1242" t="s">
        <v>2702</v>
      </c>
      <c r="B1242" t="s">
        <v>2703</v>
      </c>
      <c r="C1242" t="str">
        <f t="shared" si="19"/>
        <v>O8192-鞋和皮革修理</v>
      </c>
    </row>
    <row r="1243" spans="1:3">
      <c r="A1243" t="s">
        <v>2704</v>
      </c>
      <c r="B1243" t="s">
        <v>2705</v>
      </c>
      <c r="C1243" t="str">
        <f t="shared" si="19"/>
        <v>O8193-家具和相关物品修理</v>
      </c>
    </row>
    <row r="1244" spans="1:3">
      <c r="A1244" t="s">
        <v>2706</v>
      </c>
      <c r="B1244" t="s">
        <v>2707</v>
      </c>
      <c r="C1244" t="str">
        <f t="shared" si="19"/>
        <v>O8199-其他未列明日用产品修理业</v>
      </c>
    </row>
    <row r="1245" spans="1:3">
      <c r="A1245" t="s">
        <v>2708</v>
      </c>
      <c r="B1245" t="s">
        <v>2709</v>
      </c>
      <c r="C1245" t="str">
        <f t="shared" si="19"/>
        <v>O8211-建筑物清洁服务</v>
      </c>
    </row>
    <row r="1246" spans="1:3">
      <c r="A1246" t="s">
        <v>2710</v>
      </c>
      <c r="B1246" t="s">
        <v>2711</v>
      </c>
      <c r="C1246" t="str">
        <f t="shared" si="19"/>
        <v>O8219-其他清洁服务</v>
      </c>
    </row>
    <row r="1247" spans="1:3">
      <c r="A1247" t="s">
        <v>2712</v>
      </c>
      <c r="B1247" t="s">
        <v>2713</v>
      </c>
      <c r="C1247" t="str">
        <f t="shared" si="19"/>
        <v>O8221-宠物饲养</v>
      </c>
    </row>
    <row r="1248" spans="1:3">
      <c r="A1248" t="s">
        <v>2714</v>
      </c>
      <c r="B1248" t="s">
        <v>2715</v>
      </c>
      <c r="C1248" t="str">
        <f t="shared" si="19"/>
        <v>O8222-宠物医院服务</v>
      </c>
    </row>
    <row r="1249" spans="1:3">
      <c r="A1249" t="s">
        <v>2716</v>
      </c>
      <c r="B1249" t="s">
        <v>2717</v>
      </c>
      <c r="C1249" t="str">
        <f t="shared" ref="C1249:C1312" si="20">A1249&amp;"-"&amp;B1249</f>
        <v>O8223-宠物美容服务</v>
      </c>
    </row>
    <row r="1250" spans="1:3">
      <c r="A1250" t="s">
        <v>2718</v>
      </c>
      <c r="B1250" t="s">
        <v>2719</v>
      </c>
      <c r="C1250" t="str">
        <f t="shared" si="20"/>
        <v>O8224-宠物寄托收养服务</v>
      </c>
    </row>
    <row r="1251" spans="1:3">
      <c r="A1251" t="s">
        <v>2720</v>
      </c>
      <c r="B1251" t="s">
        <v>2721</v>
      </c>
      <c r="C1251" t="str">
        <f t="shared" si="20"/>
        <v>O8229-其他宠物服务</v>
      </c>
    </row>
    <row r="1252" spans="1:3">
      <c r="A1252" t="s">
        <v>2722</v>
      </c>
      <c r="B1252" t="s">
        <v>2723</v>
      </c>
      <c r="C1252" t="str">
        <f t="shared" si="20"/>
        <v>O8290-其他未列明服务业</v>
      </c>
    </row>
    <row r="1253" spans="1:3">
      <c r="A1253" t="s">
        <v>2724</v>
      </c>
      <c r="B1253" t="s">
        <v>2725</v>
      </c>
      <c r="C1253" t="str">
        <f t="shared" si="20"/>
        <v>P8310-学前教育</v>
      </c>
    </row>
    <row r="1254" spans="1:3">
      <c r="A1254" t="s">
        <v>2726</v>
      </c>
      <c r="B1254" t="s">
        <v>2727</v>
      </c>
      <c r="C1254" t="str">
        <f t="shared" si="20"/>
        <v>P8321-普通小学教育</v>
      </c>
    </row>
    <row r="1255" spans="1:3">
      <c r="A1255" t="s">
        <v>2728</v>
      </c>
      <c r="B1255" t="s">
        <v>2729</v>
      </c>
      <c r="C1255" t="str">
        <f t="shared" si="20"/>
        <v>P8322-成人小学教育</v>
      </c>
    </row>
    <row r="1256" spans="1:3">
      <c r="A1256" t="s">
        <v>2730</v>
      </c>
      <c r="B1256" t="s">
        <v>2731</v>
      </c>
      <c r="C1256" t="str">
        <f t="shared" si="20"/>
        <v>P8331-普通初中教育</v>
      </c>
    </row>
    <row r="1257" spans="1:3">
      <c r="A1257" t="s">
        <v>2732</v>
      </c>
      <c r="B1257" t="s">
        <v>2733</v>
      </c>
      <c r="C1257" t="str">
        <f t="shared" si="20"/>
        <v>P8332-职业初中教育</v>
      </c>
    </row>
    <row r="1258" spans="1:3">
      <c r="A1258" t="s">
        <v>2734</v>
      </c>
      <c r="B1258" t="s">
        <v>2735</v>
      </c>
      <c r="C1258" t="str">
        <f t="shared" si="20"/>
        <v>P8333-成人初中教育</v>
      </c>
    </row>
    <row r="1259" spans="1:3">
      <c r="A1259" t="s">
        <v>2736</v>
      </c>
      <c r="B1259" t="s">
        <v>2737</v>
      </c>
      <c r="C1259" t="str">
        <f t="shared" si="20"/>
        <v>P8334-普通高中教育</v>
      </c>
    </row>
    <row r="1260" spans="1:3">
      <c r="A1260" t="s">
        <v>2738</v>
      </c>
      <c r="B1260" t="s">
        <v>2739</v>
      </c>
      <c r="C1260" t="str">
        <f t="shared" si="20"/>
        <v>P8335-成人高中教育</v>
      </c>
    </row>
    <row r="1261" spans="1:3">
      <c r="A1261" t="s">
        <v>2740</v>
      </c>
      <c r="B1261" t="s">
        <v>2741</v>
      </c>
      <c r="C1261" t="str">
        <f t="shared" si="20"/>
        <v>P8336-中等职业学校教育</v>
      </c>
    </row>
    <row r="1262" spans="1:3">
      <c r="A1262" t="s">
        <v>2742</v>
      </c>
      <c r="B1262" t="s">
        <v>2743</v>
      </c>
      <c r="C1262" t="str">
        <f t="shared" si="20"/>
        <v>P8341-普通高等教育</v>
      </c>
    </row>
    <row r="1263" spans="1:3">
      <c r="A1263" t="s">
        <v>2744</v>
      </c>
      <c r="B1263" t="s">
        <v>2745</v>
      </c>
      <c r="C1263" t="str">
        <f t="shared" si="20"/>
        <v>P8342-成人高等教育</v>
      </c>
    </row>
    <row r="1264" spans="1:3">
      <c r="A1264" t="s">
        <v>2746</v>
      </c>
      <c r="B1264" t="s">
        <v>2747</v>
      </c>
      <c r="C1264" t="str">
        <f t="shared" si="20"/>
        <v>P8350-特殊教育</v>
      </c>
    </row>
    <row r="1265" spans="1:3">
      <c r="A1265" t="s">
        <v>2748</v>
      </c>
      <c r="B1265" t="s">
        <v>2749</v>
      </c>
      <c r="C1265" t="str">
        <f t="shared" si="20"/>
        <v>P8391-职业技能培训</v>
      </c>
    </row>
    <row r="1266" spans="1:3">
      <c r="A1266" t="s">
        <v>2750</v>
      </c>
      <c r="B1266" t="s">
        <v>2751</v>
      </c>
      <c r="C1266" t="str">
        <f t="shared" si="20"/>
        <v>P8392-体校及体育培训</v>
      </c>
    </row>
    <row r="1267" spans="1:3">
      <c r="A1267" t="s">
        <v>2752</v>
      </c>
      <c r="B1267" t="s">
        <v>2753</v>
      </c>
      <c r="C1267" t="str">
        <f t="shared" si="20"/>
        <v>P8393-文化艺术培训</v>
      </c>
    </row>
    <row r="1268" spans="1:3">
      <c r="A1268" t="s">
        <v>2754</v>
      </c>
      <c r="B1268" t="s">
        <v>2755</v>
      </c>
      <c r="C1268" t="str">
        <f t="shared" si="20"/>
        <v>P8394-教育辅助服务</v>
      </c>
    </row>
    <row r="1269" spans="1:3">
      <c r="A1269" t="s">
        <v>2756</v>
      </c>
      <c r="B1269" t="s">
        <v>2757</v>
      </c>
      <c r="C1269" t="str">
        <f t="shared" si="20"/>
        <v>P8399-其他未列明教育</v>
      </c>
    </row>
    <row r="1270" spans="1:3">
      <c r="A1270" t="s">
        <v>2758</v>
      </c>
      <c r="B1270" t="s">
        <v>2759</v>
      </c>
      <c r="C1270" t="str">
        <f t="shared" si="20"/>
        <v>Q8411-综合医院</v>
      </c>
    </row>
    <row r="1271" spans="1:3">
      <c r="A1271" t="s">
        <v>2760</v>
      </c>
      <c r="B1271" t="s">
        <v>2761</v>
      </c>
      <c r="C1271" t="str">
        <f t="shared" si="20"/>
        <v>Q8412-中医医院</v>
      </c>
    </row>
    <row r="1272" spans="1:3">
      <c r="A1272" t="s">
        <v>2762</v>
      </c>
      <c r="B1272" t="s">
        <v>2763</v>
      </c>
      <c r="C1272" t="str">
        <f t="shared" si="20"/>
        <v>Q8413-中西医结合医院</v>
      </c>
    </row>
    <row r="1273" spans="1:3">
      <c r="A1273" t="s">
        <v>2764</v>
      </c>
      <c r="B1273" t="s">
        <v>2765</v>
      </c>
      <c r="C1273" t="str">
        <f t="shared" si="20"/>
        <v>Q8414-民族医院</v>
      </c>
    </row>
    <row r="1274" spans="1:3">
      <c r="A1274" t="s">
        <v>2766</v>
      </c>
      <c r="B1274" t="s">
        <v>2767</v>
      </c>
      <c r="C1274" t="str">
        <f t="shared" si="20"/>
        <v>Q8415-专科医院</v>
      </c>
    </row>
    <row r="1275" spans="1:3">
      <c r="A1275" t="s">
        <v>2768</v>
      </c>
      <c r="B1275" t="s">
        <v>2769</v>
      </c>
      <c r="C1275" t="str">
        <f t="shared" si="20"/>
        <v>Q8416-疗养院</v>
      </c>
    </row>
    <row r="1276" spans="1:3">
      <c r="A1276" t="s">
        <v>2770</v>
      </c>
      <c r="B1276" t="s">
        <v>2771</v>
      </c>
      <c r="C1276" t="str">
        <f t="shared" si="20"/>
        <v>Q8421-社区卫生服务中心（站）</v>
      </c>
    </row>
    <row r="1277" spans="1:3">
      <c r="A1277" t="s">
        <v>2772</v>
      </c>
      <c r="B1277" t="s">
        <v>2773</v>
      </c>
      <c r="C1277" t="str">
        <f t="shared" si="20"/>
        <v>Q8422-街道卫生院</v>
      </c>
    </row>
    <row r="1278" spans="1:3">
      <c r="A1278" t="s">
        <v>2774</v>
      </c>
      <c r="B1278" t="s">
        <v>2775</v>
      </c>
      <c r="C1278" t="str">
        <f t="shared" si="20"/>
        <v>Q8423-乡镇卫生院</v>
      </c>
    </row>
    <row r="1279" spans="1:3">
      <c r="A1279" t="s">
        <v>2776</v>
      </c>
      <c r="B1279" t="s">
        <v>2777</v>
      </c>
      <c r="C1279" t="str">
        <f t="shared" si="20"/>
        <v>Q8424-村卫生室</v>
      </c>
    </row>
    <row r="1280" spans="1:3">
      <c r="A1280" t="s">
        <v>2778</v>
      </c>
      <c r="B1280" t="s">
        <v>2779</v>
      </c>
      <c r="C1280" t="str">
        <f t="shared" si="20"/>
        <v>Q8425-门诊部（所）</v>
      </c>
    </row>
    <row r="1281" spans="1:3">
      <c r="A1281" t="s">
        <v>2780</v>
      </c>
      <c r="B1281" t="s">
        <v>2781</v>
      </c>
      <c r="C1281" t="str">
        <f t="shared" si="20"/>
        <v>Q8431-疾病预防控制中心</v>
      </c>
    </row>
    <row r="1282" spans="1:3">
      <c r="A1282" t="s">
        <v>2782</v>
      </c>
      <c r="B1282" t="s">
        <v>2783</v>
      </c>
      <c r="C1282" t="str">
        <f t="shared" si="20"/>
        <v>Q8432-专科疾病防治院（所、站)</v>
      </c>
    </row>
    <row r="1283" spans="1:3">
      <c r="A1283" t="s">
        <v>2784</v>
      </c>
      <c r="B1283" t="s">
        <v>2785</v>
      </c>
      <c r="C1283" t="str">
        <f t="shared" si="20"/>
        <v>Q8433-妇幼保健院（所、站）</v>
      </c>
    </row>
    <row r="1284" spans="1:3">
      <c r="A1284" t="s">
        <v>2786</v>
      </c>
      <c r="B1284" t="s">
        <v>2787</v>
      </c>
      <c r="C1284" t="str">
        <f t="shared" si="20"/>
        <v>Q8434-急救中心（站）服务</v>
      </c>
    </row>
    <row r="1285" spans="1:3">
      <c r="A1285" t="s">
        <v>2788</v>
      </c>
      <c r="B1285" t="s">
        <v>2789</v>
      </c>
      <c r="C1285" t="str">
        <f t="shared" si="20"/>
        <v>Q8435-采供血机构服务</v>
      </c>
    </row>
    <row r="1286" spans="1:3">
      <c r="A1286" t="s">
        <v>2790</v>
      </c>
      <c r="B1286" t="s">
        <v>2791</v>
      </c>
      <c r="C1286" t="str">
        <f t="shared" si="20"/>
        <v>Q8436-计划生育技术服务活动</v>
      </c>
    </row>
    <row r="1287" spans="1:3">
      <c r="A1287" t="s">
        <v>2792</v>
      </c>
      <c r="B1287" t="s">
        <v>2793</v>
      </c>
      <c r="C1287" t="str">
        <f t="shared" si="20"/>
        <v>Q8491-健康体检服务</v>
      </c>
    </row>
    <row r="1288" spans="1:3">
      <c r="A1288" t="s">
        <v>2794</v>
      </c>
      <c r="B1288" t="s">
        <v>2795</v>
      </c>
      <c r="C1288" t="str">
        <f t="shared" si="20"/>
        <v>Q8492-临床检验服务</v>
      </c>
    </row>
    <row r="1289" spans="1:3">
      <c r="A1289" t="s">
        <v>2796</v>
      </c>
      <c r="B1289" t="s">
        <v>2797</v>
      </c>
      <c r="C1289" t="str">
        <f t="shared" si="20"/>
        <v>Q8499-其他未列明卫生服务</v>
      </c>
    </row>
    <row r="1290" spans="1:3">
      <c r="A1290" t="s">
        <v>2798</v>
      </c>
      <c r="B1290" t="s">
        <v>2799</v>
      </c>
      <c r="C1290" t="str">
        <f t="shared" si="20"/>
        <v>Q8511-干部休养所</v>
      </c>
    </row>
    <row r="1291" spans="1:3">
      <c r="A1291" t="s">
        <v>2800</v>
      </c>
      <c r="B1291" t="s">
        <v>2801</v>
      </c>
      <c r="C1291" t="str">
        <f t="shared" si="20"/>
        <v>Q8512-护理机构服务</v>
      </c>
    </row>
    <row r="1292" spans="1:3">
      <c r="A1292" t="s">
        <v>2802</v>
      </c>
      <c r="B1292" t="s">
        <v>2803</v>
      </c>
      <c r="C1292" t="str">
        <f t="shared" si="20"/>
        <v>Q8513-精神康复服务</v>
      </c>
    </row>
    <row r="1293" spans="1:3">
      <c r="A1293" t="s">
        <v>2804</v>
      </c>
      <c r="B1293" t="s">
        <v>2805</v>
      </c>
      <c r="C1293" t="str">
        <f t="shared" si="20"/>
        <v>Q8514-老年人、残疾人养护服务</v>
      </c>
    </row>
    <row r="1294" spans="1:3">
      <c r="A1294" t="s">
        <v>2806</v>
      </c>
      <c r="B1294" t="s">
        <v>2807</v>
      </c>
      <c r="C1294" t="str">
        <f t="shared" si="20"/>
        <v>Q8515-临终关怀服务</v>
      </c>
    </row>
    <row r="1295" spans="1:3">
      <c r="A1295" t="s">
        <v>2808</v>
      </c>
      <c r="B1295" t="s">
        <v>2809</v>
      </c>
      <c r="C1295" t="str">
        <f t="shared" si="20"/>
        <v>Q8516-孤残儿童收养和庇护服务</v>
      </c>
    </row>
    <row r="1296" spans="1:3">
      <c r="A1296" t="s">
        <v>2810</v>
      </c>
      <c r="B1296" t="s">
        <v>2811</v>
      </c>
      <c r="C1296" t="str">
        <f t="shared" si="20"/>
        <v>Q8519-其他提供住宿社会救助</v>
      </c>
    </row>
    <row r="1297" spans="1:3">
      <c r="A1297" t="s">
        <v>2812</v>
      </c>
      <c r="B1297" t="s">
        <v>2813</v>
      </c>
      <c r="C1297" t="str">
        <f t="shared" si="20"/>
        <v>Q8521-社会看护与帮助服务</v>
      </c>
    </row>
    <row r="1298" spans="1:3">
      <c r="A1298" t="s">
        <v>2814</v>
      </c>
      <c r="B1298" t="s">
        <v>2815</v>
      </c>
      <c r="C1298" t="str">
        <f t="shared" si="20"/>
        <v>Q8522-康复辅具适配服务</v>
      </c>
    </row>
    <row r="1299" spans="1:3">
      <c r="A1299" t="s">
        <v>2816</v>
      </c>
      <c r="B1299" t="s">
        <v>2817</v>
      </c>
      <c r="C1299" t="str">
        <f t="shared" si="20"/>
        <v>Q8529-其他不提供住宿社会工作</v>
      </c>
    </row>
    <row r="1300" spans="1:3">
      <c r="A1300" t="s">
        <v>2818</v>
      </c>
      <c r="B1300" t="s">
        <v>2819</v>
      </c>
      <c r="C1300" t="str">
        <f t="shared" si="20"/>
        <v>R8610-新闻业</v>
      </c>
    </row>
    <row r="1301" spans="1:3">
      <c r="A1301" t="s">
        <v>2820</v>
      </c>
      <c r="B1301" t="s">
        <v>2821</v>
      </c>
      <c r="C1301" t="str">
        <f t="shared" si="20"/>
        <v>R8621-图书出版</v>
      </c>
    </row>
    <row r="1302" spans="1:3">
      <c r="A1302" t="s">
        <v>2822</v>
      </c>
      <c r="B1302" t="s">
        <v>2823</v>
      </c>
      <c r="C1302" t="str">
        <f t="shared" si="20"/>
        <v>R8622-报纸出版</v>
      </c>
    </row>
    <row r="1303" spans="1:3">
      <c r="A1303" t="s">
        <v>2824</v>
      </c>
      <c r="B1303" t="s">
        <v>2825</v>
      </c>
      <c r="C1303" t="str">
        <f t="shared" si="20"/>
        <v>R8623-期刊出版</v>
      </c>
    </row>
    <row r="1304" spans="1:3">
      <c r="A1304" t="s">
        <v>2826</v>
      </c>
      <c r="B1304" t="s">
        <v>2827</v>
      </c>
      <c r="C1304" t="str">
        <f t="shared" si="20"/>
        <v>R8624-音像制品出版</v>
      </c>
    </row>
    <row r="1305" spans="1:3">
      <c r="A1305" t="s">
        <v>2828</v>
      </c>
      <c r="B1305" t="s">
        <v>2829</v>
      </c>
      <c r="C1305" t="str">
        <f t="shared" si="20"/>
        <v>R8625-电子出版物出版</v>
      </c>
    </row>
    <row r="1306" spans="1:3">
      <c r="A1306" t="s">
        <v>2830</v>
      </c>
      <c r="B1306" t="s">
        <v>2831</v>
      </c>
      <c r="C1306" t="str">
        <f t="shared" si="20"/>
        <v>R8626-数字出版</v>
      </c>
    </row>
    <row r="1307" spans="1:3">
      <c r="A1307" t="s">
        <v>2832</v>
      </c>
      <c r="B1307" t="s">
        <v>2833</v>
      </c>
      <c r="C1307" t="str">
        <f t="shared" si="20"/>
        <v>R8629-其他出版业</v>
      </c>
    </row>
    <row r="1308" spans="1:3">
      <c r="A1308" t="s">
        <v>2834</v>
      </c>
      <c r="B1308" t="s">
        <v>2835</v>
      </c>
      <c r="C1308" t="str">
        <f t="shared" si="20"/>
        <v>R8710-广播</v>
      </c>
    </row>
    <row r="1309" spans="1:3">
      <c r="A1309" t="s">
        <v>2836</v>
      </c>
      <c r="B1309" t="s">
        <v>2837</v>
      </c>
      <c r="C1309" t="str">
        <f t="shared" si="20"/>
        <v>R8720-电视</v>
      </c>
    </row>
    <row r="1310" spans="1:3">
      <c r="A1310" t="s">
        <v>2838</v>
      </c>
      <c r="B1310" t="s">
        <v>2839</v>
      </c>
      <c r="C1310" t="str">
        <f t="shared" si="20"/>
        <v>R8730-影视节目制作</v>
      </c>
    </row>
    <row r="1311" spans="1:3">
      <c r="A1311" t="s">
        <v>2840</v>
      </c>
      <c r="B1311" t="s">
        <v>2841</v>
      </c>
      <c r="C1311" t="str">
        <f t="shared" si="20"/>
        <v>R8740-广播电视集成播控</v>
      </c>
    </row>
    <row r="1312" spans="1:3">
      <c r="A1312" t="s">
        <v>2842</v>
      </c>
      <c r="B1312" t="s">
        <v>2843</v>
      </c>
      <c r="C1312" t="str">
        <f t="shared" si="20"/>
        <v>R8750-电影和广播电视节目发行</v>
      </c>
    </row>
    <row r="1313" spans="1:3">
      <c r="A1313" t="s">
        <v>2844</v>
      </c>
      <c r="B1313" t="s">
        <v>2845</v>
      </c>
      <c r="C1313" t="str">
        <f t="shared" ref="C1313:C1376" si="21">A1313&amp;"-"&amp;B1313</f>
        <v>R8760-电影放映</v>
      </c>
    </row>
    <row r="1314" spans="1:3">
      <c r="A1314" t="s">
        <v>2846</v>
      </c>
      <c r="B1314" t="s">
        <v>2847</v>
      </c>
      <c r="C1314" t="str">
        <f t="shared" si="21"/>
        <v>R8770-录音制作</v>
      </c>
    </row>
    <row r="1315" spans="1:3">
      <c r="A1315" t="s">
        <v>2848</v>
      </c>
      <c r="B1315" t="s">
        <v>2849</v>
      </c>
      <c r="C1315" t="str">
        <f t="shared" si="21"/>
        <v>R8810-文艺创作与表演</v>
      </c>
    </row>
    <row r="1316" spans="1:3">
      <c r="A1316" t="s">
        <v>2850</v>
      </c>
      <c r="B1316" t="s">
        <v>2851</v>
      </c>
      <c r="C1316" t="str">
        <f t="shared" si="21"/>
        <v>R8820-艺术表演场馆</v>
      </c>
    </row>
    <row r="1317" spans="1:3">
      <c r="A1317" t="s">
        <v>2852</v>
      </c>
      <c r="B1317" t="s">
        <v>2853</v>
      </c>
      <c r="C1317" t="str">
        <f t="shared" si="21"/>
        <v>R8831-图书馆</v>
      </c>
    </row>
    <row r="1318" spans="1:3">
      <c r="A1318" t="s">
        <v>2854</v>
      </c>
      <c r="B1318" t="s">
        <v>2855</v>
      </c>
      <c r="C1318" t="str">
        <f t="shared" si="21"/>
        <v>R8832-档案馆</v>
      </c>
    </row>
    <row r="1319" spans="1:3">
      <c r="A1319" t="s">
        <v>2856</v>
      </c>
      <c r="B1319" t="s">
        <v>2857</v>
      </c>
      <c r="C1319" t="str">
        <f t="shared" si="21"/>
        <v>R8840-文物及非物质文化遗产保护</v>
      </c>
    </row>
    <row r="1320" spans="1:3">
      <c r="A1320" t="s">
        <v>2858</v>
      </c>
      <c r="B1320" t="s">
        <v>2859</v>
      </c>
      <c r="C1320" t="str">
        <f t="shared" si="21"/>
        <v>R8850-博物馆</v>
      </c>
    </row>
    <row r="1321" spans="1:3">
      <c r="A1321" t="s">
        <v>2860</v>
      </c>
      <c r="B1321" t="s">
        <v>2861</v>
      </c>
      <c r="C1321" t="str">
        <f t="shared" si="21"/>
        <v>R8860-烈士陵园、纪念馆</v>
      </c>
    </row>
    <row r="1322" spans="1:3">
      <c r="A1322" t="s">
        <v>2862</v>
      </c>
      <c r="B1322" t="s">
        <v>2863</v>
      </c>
      <c r="C1322" t="str">
        <f t="shared" si="21"/>
        <v>R8870-群众文体活动</v>
      </c>
    </row>
    <row r="1323" spans="1:3">
      <c r="A1323" t="s">
        <v>2864</v>
      </c>
      <c r="B1323" t="s">
        <v>2865</v>
      </c>
      <c r="C1323" t="str">
        <f t="shared" si="21"/>
        <v>R8890-其他文化艺术业</v>
      </c>
    </row>
    <row r="1324" spans="1:3">
      <c r="A1324" t="s">
        <v>2866</v>
      </c>
      <c r="B1324" t="s">
        <v>2867</v>
      </c>
      <c r="C1324" t="str">
        <f t="shared" si="21"/>
        <v>R8911-体育竞赛组织</v>
      </c>
    </row>
    <row r="1325" spans="1:3">
      <c r="A1325" t="s">
        <v>2868</v>
      </c>
      <c r="B1325" t="s">
        <v>2869</v>
      </c>
      <c r="C1325" t="str">
        <f t="shared" si="21"/>
        <v>R8912-体育保障组织</v>
      </c>
    </row>
    <row r="1326" spans="1:3">
      <c r="A1326" t="s">
        <v>2870</v>
      </c>
      <c r="B1326" t="s">
        <v>2871</v>
      </c>
      <c r="C1326" t="str">
        <f t="shared" si="21"/>
        <v>R8919-其他体育组织</v>
      </c>
    </row>
    <row r="1327" spans="1:3">
      <c r="A1327" t="s">
        <v>2872</v>
      </c>
      <c r="B1327" t="s">
        <v>2873</v>
      </c>
      <c r="C1327" t="str">
        <f t="shared" si="21"/>
        <v>R8921-体育场馆管理</v>
      </c>
    </row>
    <row r="1328" spans="1:3">
      <c r="A1328" t="s">
        <v>2874</v>
      </c>
      <c r="B1328" t="s">
        <v>2875</v>
      </c>
      <c r="C1328" t="str">
        <f t="shared" si="21"/>
        <v>R8929-其他体育场地设施管理</v>
      </c>
    </row>
    <row r="1329" spans="1:3">
      <c r="A1329" t="s">
        <v>2876</v>
      </c>
      <c r="B1329" t="s">
        <v>2877</v>
      </c>
      <c r="C1329" t="str">
        <f t="shared" si="21"/>
        <v>R8930-健身休闲活动</v>
      </c>
    </row>
    <row r="1330" spans="1:3">
      <c r="A1330" t="s">
        <v>2878</v>
      </c>
      <c r="B1330" t="s">
        <v>2879</v>
      </c>
      <c r="C1330" t="str">
        <f t="shared" si="21"/>
        <v>R8991-体育中介代理服务</v>
      </c>
    </row>
    <row r="1331" spans="1:3">
      <c r="A1331" t="s">
        <v>2880</v>
      </c>
      <c r="B1331" t="s">
        <v>2881</v>
      </c>
      <c r="C1331" t="str">
        <f t="shared" si="21"/>
        <v>R8992-体育健康服务</v>
      </c>
    </row>
    <row r="1332" spans="1:3">
      <c r="A1332" t="s">
        <v>2882</v>
      </c>
      <c r="B1332" t="s">
        <v>2883</v>
      </c>
      <c r="C1332" t="str">
        <f t="shared" si="21"/>
        <v>R8999-其他未列明体育</v>
      </c>
    </row>
    <row r="1333" spans="1:3">
      <c r="A1333" t="s">
        <v>2884</v>
      </c>
      <c r="B1333" t="s">
        <v>2885</v>
      </c>
      <c r="C1333" t="str">
        <f t="shared" si="21"/>
        <v>R9011-歌舞厅娱乐活动</v>
      </c>
    </row>
    <row r="1334" spans="1:3">
      <c r="A1334" t="s">
        <v>2886</v>
      </c>
      <c r="B1334" t="s">
        <v>2887</v>
      </c>
      <c r="C1334" t="str">
        <f t="shared" si="21"/>
        <v>R9012-电子游艺厅娱乐活动</v>
      </c>
    </row>
    <row r="1335" spans="1:3">
      <c r="A1335" t="s">
        <v>2888</v>
      </c>
      <c r="B1335" t="s">
        <v>2889</v>
      </c>
      <c r="C1335" t="str">
        <f t="shared" si="21"/>
        <v>R9013-网吧活动</v>
      </c>
    </row>
    <row r="1336" spans="1:3">
      <c r="A1336" t="s">
        <v>2890</v>
      </c>
      <c r="B1336" t="s">
        <v>2891</v>
      </c>
      <c r="C1336" t="str">
        <f t="shared" si="21"/>
        <v>R9019-其他室内娱乐活动</v>
      </c>
    </row>
    <row r="1337" spans="1:3">
      <c r="A1337" t="s">
        <v>2892</v>
      </c>
      <c r="B1337" t="s">
        <v>2893</v>
      </c>
      <c r="C1337" t="str">
        <f t="shared" si="21"/>
        <v>R9020-游乐园</v>
      </c>
    </row>
    <row r="1338" spans="1:3">
      <c r="A1338" t="s">
        <v>2894</v>
      </c>
      <c r="B1338" t="s">
        <v>2895</v>
      </c>
      <c r="C1338" t="str">
        <f t="shared" si="21"/>
        <v>R9030-休闲观光活动</v>
      </c>
    </row>
    <row r="1339" spans="1:3">
      <c r="A1339" t="s">
        <v>2896</v>
      </c>
      <c r="B1339" t="s">
        <v>2897</v>
      </c>
      <c r="C1339" t="str">
        <f t="shared" si="21"/>
        <v>R9041-体育彩票服务</v>
      </c>
    </row>
    <row r="1340" spans="1:3">
      <c r="A1340" t="s">
        <v>2898</v>
      </c>
      <c r="B1340" t="s">
        <v>2899</v>
      </c>
      <c r="C1340" t="str">
        <f t="shared" si="21"/>
        <v>R9042-福利彩票服务</v>
      </c>
    </row>
    <row r="1341" spans="1:3">
      <c r="A1341" t="s">
        <v>2900</v>
      </c>
      <c r="B1341" t="s">
        <v>2901</v>
      </c>
      <c r="C1341" t="str">
        <f t="shared" si="21"/>
        <v>R9049-其他彩票服务</v>
      </c>
    </row>
    <row r="1342" spans="1:3">
      <c r="A1342" t="s">
        <v>2902</v>
      </c>
      <c r="B1342" t="s">
        <v>2903</v>
      </c>
      <c r="C1342" t="str">
        <f t="shared" si="21"/>
        <v>R9051-文化活动服务</v>
      </c>
    </row>
    <row r="1343" spans="1:3">
      <c r="A1343" t="s">
        <v>2904</v>
      </c>
      <c r="B1343" t="s">
        <v>2905</v>
      </c>
      <c r="C1343" t="str">
        <f t="shared" si="21"/>
        <v>R9052-体育表演服务</v>
      </c>
    </row>
    <row r="1344" spans="1:3">
      <c r="A1344" t="s">
        <v>2906</v>
      </c>
      <c r="B1344" t="s">
        <v>2907</v>
      </c>
      <c r="C1344" t="str">
        <f t="shared" si="21"/>
        <v>R9053-文化娱乐经纪人</v>
      </c>
    </row>
    <row r="1345" spans="1:3">
      <c r="A1345" t="s">
        <v>2908</v>
      </c>
      <c r="B1345" t="s">
        <v>2909</v>
      </c>
      <c r="C1345" t="str">
        <f t="shared" si="21"/>
        <v>R9054-体育经纪人</v>
      </c>
    </row>
    <row r="1346" spans="1:3">
      <c r="A1346" t="s">
        <v>2910</v>
      </c>
      <c r="B1346" t="s">
        <v>2911</v>
      </c>
      <c r="C1346" t="str">
        <f t="shared" si="21"/>
        <v>R9059-其他文化艺术经纪代理</v>
      </c>
    </row>
    <row r="1347" spans="1:3">
      <c r="A1347" t="s">
        <v>2912</v>
      </c>
      <c r="B1347" t="s">
        <v>2913</v>
      </c>
      <c r="C1347" t="str">
        <f t="shared" si="21"/>
        <v>R9090-其他娱乐业</v>
      </c>
    </row>
    <row r="1348" spans="1:3">
      <c r="A1348" t="s">
        <v>2914</v>
      </c>
      <c r="B1348" t="s">
        <v>2915</v>
      </c>
      <c r="C1348" t="str">
        <f t="shared" si="21"/>
        <v>S9100-中国共产党机关</v>
      </c>
    </row>
    <row r="1349" spans="1:3">
      <c r="A1349" t="s">
        <v>2916</v>
      </c>
      <c r="B1349" t="s">
        <v>2917</v>
      </c>
      <c r="C1349" t="str">
        <f t="shared" si="21"/>
        <v>S9210-国家权力机构</v>
      </c>
    </row>
    <row r="1350" spans="1:3">
      <c r="A1350" t="s">
        <v>2918</v>
      </c>
      <c r="B1350" t="s">
        <v>2919</v>
      </c>
      <c r="C1350" t="str">
        <f t="shared" si="21"/>
        <v>S9221-综合事务管理机构</v>
      </c>
    </row>
    <row r="1351" spans="1:3">
      <c r="A1351" t="s">
        <v>2920</v>
      </c>
      <c r="B1351" t="s">
        <v>2921</v>
      </c>
      <c r="C1351" t="str">
        <f t="shared" si="21"/>
        <v>S9222-对外事务管理机构</v>
      </c>
    </row>
    <row r="1352" spans="1:3">
      <c r="A1352" t="s">
        <v>2922</v>
      </c>
      <c r="B1352" t="s">
        <v>2923</v>
      </c>
      <c r="C1352" t="str">
        <f t="shared" si="21"/>
        <v>S9223-公共安全管理机构</v>
      </c>
    </row>
    <row r="1353" spans="1:3">
      <c r="A1353" t="s">
        <v>2924</v>
      </c>
      <c r="B1353" t="s">
        <v>2925</v>
      </c>
      <c r="C1353" t="str">
        <f t="shared" si="21"/>
        <v>S9224-社会事务管理机构</v>
      </c>
    </row>
    <row r="1354" spans="1:3">
      <c r="A1354" t="s">
        <v>2926</v>
      </c>
      <c r="B1354" t="s">
        <v>2927</v>
      </c>
      <c r="C1354" t="str">
        <f t="shared" si="21"/>
        <v>S9225-经济事务管理机构</v>
      </c>
    </row>
    <row r="1355" spans="1:3">
      <c r="A1355" t="s">
        <v>2928</v>
      </c>
      <c r="B1355" t="s">
        <v>2929</v>
      </c>
      <c r="C1355" t="str">
        <f t="shared" si="21"/>
        <v>S9226-行政监督检查机构</v>
      </c>
    </row>
    <row r="1356" spans="1:3">
      <c r="A1356" t="s">
        <v>2930</v>
      </c>
      <c r="B1356" t="s">
        <v>2931</v>
      </c>
      <c r="C1356" t="str">
        <f t="shared" si="21"/>
        <v>S9231-人民法院</v>
      </c>
    </row>
    <row r="1357" spans="1:3">
      <c r="A1357" t="s">
        <v>2932</v>
      </c>
      <c r="B1357" t="s">
        <v>2933</v>
      </c>
      <c r="C1357" t="str">
        <f t="shared" si="21"/>
        <v>S9232-人民检察院</v>
      </c>
    </row>
    <row r="1358" spans="1:3">
      <c r="A1358" t="s">
        <v>2934</v>
      </c>
      <c r="B1358" t="s">
        <v>2935</v>
      </c>
      <c r="C1358" t="str">
        <f t="shared" si="21"/>
        <v>S9291-消防管理机构</v>
      </c>
    </row>
    <row r="1359" spans="1:3">
      <c r="A1359" t="s">
        <v>2936</v>
      </c>
      <c r="B1359" t="s">
        <v>2937</v>
      </c>
      <c r="C1359" t="str">
        <f t="shared" si="21"/>
        <v>S9299-其他未列明国家机构</v>
      </c>
    </row>
    <row r="1360" spans="1:3">
      <c r="A1360" t="s">
        <v>2938</v>
      </c>
      <c r="B1360" t="s">
        <v>2939</v>
      </c>
      <c r="C1360" t="str">
        <f t="shared" si="21"/>
        <v>S9310-人民政协</v>
      </c>
    </row>
    <row r="1361" spans="1:3">
      <c r="A1361" t="s">
        <v>2940</v>
      </c>
      <c r="B1361" t="s">
        <v>2941</v>
      </c>
      <c r="C1361" t="str">
        <f t="shared" si="21"/>
        <v>S9320-民主党派</v>
      </c>
    </row>
    <row r="1362" spans="1:3">
      <c r="A1362" t="s">
        <v>2942</v>
      </c>
      <c r="B1362" t="s">
        <v>2943</v>
      </c>
      <c r="C1362" t="str">
        <f t="shared" si="21"/>
        <v>S9411-基本养老保险</v>
      </c>
    </row>
    <row r="1363" spans="1:3">
      <c r="A1363" t="s">
        <v>2944</v>
      </c>
      <c r="B1363" t="s">
        <v>2945</v>
      </c>
      <c r="C1363" t="str">
        <f t="shared" si="21"/>
        <v>S9412-基本医疗保险</v>
      </c>
    </row>
    <row r="1364" spans="1:3">
      <c r="A1364" t="s">
        <v>2946</v>
      </c>
      <c r="B1364" t="s">
        <v>2947</v>
      </c>
      <c r="C1364" t="str">
        <f t="shared" si="21"/>
        <v>S9413-失业保险</v>
      </c>
    </row>
    <row r="1365" spans="1:3">
      <c r="A1365" t="s">
        <v>2948</v>
      </c>
      <c r="B1365" t="s">
        <v>2949</v>
      </c>
      <c r="C1365" t="str">
        <f t="shared" si="21"/>
        <v>S9414-工伤保险</v>
      </c>
    </row>
    <row r="1366" spans="1:3">
      <c r="A1366" t="s">
        <v>2950</v>
      </c>
      <c r="B1366" t="s">
        <v>2951</v>
      </c>
      <c r="C1366" t="str">
        <f t="shared" si="21"/>
        <v>S9415-生育保险</v>
      </c>
    </row>
    <row r="1367" spans="1:3">
      <c r="A1367" t="s">
        <v>2952</v>
      </c>
      <c r="B1367" t="s">
        <v>2953</v>
      </c>
      <c r="C1367" t="str">
        <f t="shared" si="21"/>
        <v>S9419-其他基本保险</v>
      </c>
    </row>
    <row r="1368" spans="1:3">
      <c r="A1368" t="s">
        <v>2954</v>
      </c>
      <c r="B1368" t="s">
        <v>2955</v>
      </c>
      <c r="C1368" t="str">
        <f t="shared" si="21"/>
        <v>S9420-补充保险</v>
      </c>
    </row>
    <row r="1369" spans="1:3">
      <c r="A1369" t="s">
        <v>2956</v>
      </c>
      <c r="B1369" t="s">
        <v>2957</v>
      </c>
      <c r="C1369" t="str">
        <f t="shared" si="21"/>
        <v>S9490-其他社会保障</v>
      </c>
    </row>
    <row r="1370" spans="1:3">
      <c r="A1370" t="s">
        <v>2958</v>
      </c>
      <c r="B1370" t="s">
        <v>2959</v>
      </c>
      <c r="C1370" t="str">
        <f t="shared" si="21"/>
        <v>S9511-工会</v>
      </c>
    </row>
    <row r="1371" spans="1:3">
      <c r="A1371" t="s">
        <v>2960</v>
      </c>
      <c r="B1371" t="s">
        <v>2961</v>
      </c>
      <c r="C1371" t="str">
        <f t="shared" si="21"/>
        <v>S9512-妇联</v>
      </c>
    </row>
    <row r="1372" spans="1:3">
      <c r="A1372" t="s">
        <v>2962</v>
      </c>
      <c r="B1372" t="s">
        <v>2963</v>
      </c>
      <c r="C1372" t="str">
        <f t="shared" si="21"/>
        <v>S9513-共青团</v>
      </c>
    </row>
    <row r="1373" spans="1:3">
      <c r="A1373" t="s">
        <v>2964</v>
      </c>
      <c r="B1373" t="s">
        <v>2965</v>
      </c>
      <c r="C1373" t="str">
        <f t="shared" si="21"/>
        <v>S9519-其他群众团体</v>
      </c>
    </row>
    <row r="1374" spans="1:3">
      <c r="A1374" t="s">
        <v>2966</v>
      </c>
      <c r="B1374" t="s">
        <v>2967</v>
      </c>
      <c r="C1374" t="str">
        <f t="shared" si="21"/>
        <v>S9521-专业性团体</v>
      </c>
    </row>
    <row r="1375" spans="1:3">
      <c r="A1375" t="s">
        <v>2968</v>
      </c>
      <c r="B1375" t="s">
        <v>2969</v>
      </c>
      <c r="C1375" t="str">
        <f t="shared" si="21"/>
        <v>S9522-行业性团体</v>
      </c>
    </row>
    <row r="1376" spans="1:3">
      <c r="A1376" t="s">
        <v>2970</v>
      </c>
      <c r="B1376" t="s">
        <v>2971</v>
      </c>
      <c r="C1376" t="str">
        <f t="shared" si="21"/>
        <v>S9529-其他社会团体</v>
      </c>
    </row>
    <row r="1377" spans="1:3">
      <c r="A1377" t="s">
        <v>2972</v>
      </c>
      <c r="B1377" t="s">
        <v>2973</v>
      </c>
      <c r="C1377" t="str">
        <f t="shared" ref="C1377:C1382" si="22">A1377&amp;"-"&amp;B1377</f>
        <v>S9530-基金会</v>
      </c>
    </row>
    <row r="1378" spans="1:3">
      <c r="A1378" t="s">
        <v>2974</v>
      </c>
      <c r="B1378" t="s">
        <v>2975</v>
      </c>
      <c r="C1378" t="str">
        <f t="shared" si="22"/>
        <v>S9541-宗教团体服务</v>
      </c>
    </row>
    <row r="1379" spans="1:3">
      <c r="A1379" t="s">
        <v>2976</v>
      </c>
      <c r="B1379" t="s">
        <v>2977</v>
      </c>
      <c r="C1379" t="str">
        <f t="shared" si="22"/>
        <v>S9542-宗教活动场所服务</v>
      </c>
    </row>
    <row r="1380" spans="1:3">
      <c r="A1380" t="s">
        <v>2978</v>
      </c>
      <c r="B1380" t="s">
        <v>2979</v>
      </c>
      <c r="C1380" t="str">
        <f t="shared" si="22"/>
        <v>S9610-社区居民自治组织</v>
      </c>
    </row>
    <row r="1381" spans="1:3">
      <c r="A1381" t="s">
        <v>2980</v>
      </c>
      <c r="B1381" t="s">
        <v>2981</v>
      </c>
      <c r="C1381" t="str">
        <f t="shared" si="22"/>
        <v>S9620-村民自治组织</v>
      </c>
    </row>
    <row r="1382" spans="1:3">
      <c r="A1382" t="s">
        <v>2982</v>
      </c>
      <c r="B1382" t="s">
        <v>2983</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5" style="2" customWidth="1"/>
    <col min="2" max="2" width="35.75" customWidth="1"/>
    <col min="3" max="3" width="22.875" customWidth="1"/>
  </cols>
  <sheetData>
    <row r="1" s="1" customFormat="1" spans="1:3">
      <c r="A1" s="3" t="s">
        <v>220</v>
      </c>
      <c r="B1" s="1" t="s">
        <v>137</v>
      </c>
      <c r="C1" s="1" t="s">
        <v>221</v>
      </c>
    </row>
    <row r="2" s="1" customFormat="1" spans="1:3">
      <c r="A2" s="2" t="s">
        <v>2984</v>
      </c>
      <c r="B2" t="s">
        <v>2985</v>
      </c>
      <c r="C2" t="str">
        <f>A2&amp;"-"&amp;B2</f>
        <v>(01--001)-农产品基地项目（含药材基地）</v>
      </c>
    </row>
    <row r="3" spans="1:3">
      <c r="A3" s="2" t="s">
        <v>2986</v>
      </c>
      <c r="B3" t="s">
        <v>2987</v>
      </c>
      <c r="C3" t="str">
        <f t="shared" ref="C3:C34" si="0">A3&amp;"-"&amp;B3</f>
        <v>(01--002)-经济林基地项目</v>
      </c>
    </row>
    <row r="4" spans="1:3">
      <c r="A4" s="2" t="s">
        <v>2988</v>
      </c>
      <c r="B4" t="s">
        <v>2989</v>
      </c>
      <c r="C4" t="str">
        <f t="shared" si="0"/>
        <v>(02--003)-牲畜饲养；家禽饲养；其他畜牧业</v>
      </c>
    </row>
    <row r="5" spans="1:3">
      <c r="A5" s="2" t="s">
        <v>2990</v>
      </c>
      <c r="B5" t="s">
        <v>329</v>
      </c>
      <c r="C5" t="str">
        <f t="shared" si="0"/>
        <v>(03--004)-海水养殖</v>
      </c>
    </row>
    <row r="6" spans="1:3">
      <c r="A6" s="2" t="s">
        <v>2991</v>
      </c>
      <c r="B6" t="s">
        <v>331</v>
      </c>
      <c r="C6" t="str">
        <f t="shared" si="0"/>
        <v>(03--005)-内陆养殖</v>
      </c>
    </row>
    <row r="7" spans="1:3">
      <c r="A7" s="2" t="s">
        <v>2992</v>
      </c>
      <c r="B7" t="s">
        <v>2993</v>
      </c>
      <c r="C7" t="str">
        <f t="shared" si="0"/>
        <v>(04--006)-烟煤和无烟煤开采洗选；褐煤开采洗选；其他煤炭采选</v>
      </c>
    </row>
    <row r="8" spans="1:3">
      <c r="A8" s="2" t="s">
        <v>2994</v>
      </c>
      <c r="B8" t="s">
        <v>373</v>
      </c>
      <c r="C8" t="str">
        <f t="shared" si="0"/>
        <v>(05--007)-陆地石油开采</v>
      </c>
    </row>
    <row r="9" spans="1:3">
      <c r="A9" s="2" t="s">
        <v>2995</v>
      </c>
      <c r="B9" t="s">
        <v>377</v>
      </c>
      <c r="C9" t="str">
        <f t="shared" si="0"/>
        <v>(05--008)-陆地天然气开采</v>
      </c>
    </row>
    <row r="10" spans="1:3">
      <c r="A10" s="2" t="s">
        <v>2996</v>
      </c>
      <c r="B10" t="s">
        <v>2997</v>
      </c>
      <c r="C10" t="str">
        <f t="shared" si="0"/>
        <v>(06--009)-铁矿采选；锰矿、 铬矿采选；其他黑色金属矿采选</v>
      </c>
    </row>
    <row r="11" spans="1:3">
      <c r="A11" s="2" t="s">
        <v>2998</v>
      </c>
      <c r="B11" t="s">
        <v>2999</v>
      </c>
      <c r="C11" t="str">
        <f t="shared" si="0"/>
        <v>(07--010)-常用有色金属矿采选；贵金属矿采选；稀有稀土金属矿采选</v>
      </c>
    </row>
    <row r="12" spans="1:3">
      <c r="A12" s="2" t="s">
        <v>3000</v>
      </c>
      <c r="B12" t="s">
        <v>3001</v>
      </c>
      <c r="C12" t="str">
        <f t="shared" si="0"/>
        <v>(08--011)-土砂石开采（不含河道采砂项目）</v>
      </c>
    </row>
    <row r="13" spans="1:3">
      <c r="A13" s="2" t="s">
        <v>3002</v>
      </c>
      <c r="B13" t="s">
        <v>3003</v>
      </c>
      <c r="C13" t="str">
        <f t="shared" si="0"/>
        <v>(08--012)-化学矿开采；石棉及其他非金属矿采选</v>
      </c>
    </row>
    <row r="14" spans="1:3">
      <c r="A14" s="2" t="s">
        <v>3004</v>
      </c>
      <c r="B14" t="s">
        <v>427</v>
      </c>
      <c r="C14" t="str">
        <f t="shared" si="0"/>
        <v>(08--013)-采盐</v>
      </c>
    </row>
    <row r="15" spans="1:3">
      <c r="A15" s="2" t="s">
        <v>3005</v>
      </c>
      <c r="B15" t="s">
        <v>443</v>
      </c>
      <c r="C15" t="str">
        <f t="shared" si="0"/>
        <v>(09--014)-其他采矿业</v>
      </c>
    </row>
    <row r="16" spans="1:3">
      <c r="A16" s="2" t="s">
        <v>3006</v>
      </c>
      <c r="B16" t="s">
        <v>3007</v>
      </c>
      <c r="C16" t="str">
        <f t="shared" si="0"/>
        <v>(10--015)-谷物磨制；饲料加工</v>
      </c>
    </row>
    <row r="17" spans="1:3">
      <c r="A17" s="2" t="s">
        <v>3008</v>
      </c>
      <c r="B17" t="s">
        <v>3009</v>
      </c>
      <c r="C17" t="str">
        <f t="shared" si="0"/>
        <v>(10--016)-植物油加工</v>
      </c>
    </row>
    <row r="18" spans="1:3">
      <c r="A18" s="2" t="s">
        <v>3010</v>
      </c>
      <c r="B18" t="s">
        <v>463</v>
      </c>
      <c r="C18" t="str">
        <f t="shared" si="0"/>
        <v>(10--017)-制糖业</v>
      </c>
    </row>
    <row r="19" spans="1:3">
      <c r="A19" s="2" t="s">
        <v>3011</v>
      </c>
      <c r="B19" t="s">
        <v>3012</v>
      </c>
      <c r="C19" t="str">
        <f t="shared" si="0"/>
        <v>(10--018)-屠宰及肉类加工</v>
      </c>
    </row>
    <row r="20" spans="1:3">
      <c r="A20" s="2" t="s">
        <v>3013</v>
      </c>
      <c r="B20" t="s">
        <v>3014</v>
      </c>
      <c r="C20" t="str">
        <f t="shared" si="0"/>
        <v>(10--019)-水产品加工</v>
      </c>
    </row>
    <row r="21" spans="1:3">
      <c r="A21" s="2" t="s">
        <v>3015</v>
      </c>
      <c r="B21" t="s">
        <v>3016</v>
      </c>
      <c r="C21" t="str">
        <f t="shared" si="0"/>
        <v>(10--020)-其他农副食品加工</v>
      </c>
    </row>
    <row r="22" spans="1:3">
      <c r="A22" s="2" t="s">
        <v>3017</v>
      </c>
      <c r="B22" t="s">
        <v>3018</v>
      </c>
      <c r="C22" t="str">
        <f t="shared" si="0"/>
        <v>(11--021)-糖果、巧克力及蜜饯制造；方便食品制造；罐头食品制造</v>
      </c>
    </row>
    <row r="23" spans="1:3">
      <c r="A23" s="2" t="s">
        <v>3019</v>
      </c>
      <c r="B23" t="s">
        <v>3020</v>
      </c>
      <c r="C23" t="str">
        <f t="shared" si="0"/>
        <v>(11--022)-乳制品制造</v>
      </c>
    </row>
    <row r="24" spans="1:3">
      <c r="A24" s="2" t="s">
        <v>3021</v>
      </c>
      <c r="B24" t="s">
        <v>3022</v>
      </c>
      <c r="C24" t="str">
        <f t="shared" si="0"/>
        <v>(11--023)-调味品、发酵制品制造</v>
      </c>
    </row>
    <row r="25" spans="1:3">
      <c r="A25" s="2" t="s">
        <v>3023</v>
      </c>
      <c r="B25" t="s">
        <v>3024</v>
      </c>
      <c r="C25" t="str">
        <f t="shared" si="0"/>
        <v>(11--024)-其他食品制造</v>
      </c>
    </row>
    <row r="26" spans="1:3">
      <c r="A26" s="2" t="s">
        <v>3025</v>
      </c>
      <c r="B26" t="s">
        <v>3026</v>
      </c>
      <c r="C26" t="str">
        <f t="shared" si="0"/>
        <v>(12--025)-酒的制造</v>
      </c>
    </row>
    <row r="27" spans="1:3">
      <c r="A27" s="2" t="s">
        <v>3027</v>
      </c>
      <c r="B27" t="s">
        <v>3028</v>
      </c>
      <c r="C27" t="str">
        <f t="shared" si="0"/>
        <v>(12--026)-饮料制造</v>
      </c>
    </row>
    <row r="28" spans="1:3">
      <c r="A28" s="2" t="s">
        <v>3029</v>
      </c>
      <c r="B28" t="s">
        <v>569</v>
      </c>
      <c r="C28" t="str">
        <f t="shared" si="0"/>
        <v>(13--027)-卷烟制造</v>
      </c>
    </row>
    <row r="29" spans="1:3">
      <c r="A29" s="2" t="s">
        <v>3030</v>
      </c>
      <c r="B29" t="s">
        <v>3031</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3032</v>
      </c>
      <c r="B30" t="s">
        <v>3033</v>
      </c>
      <c r="C30" t="str">
        <f t="shared" si="0"/>
        <v>(15--029)-机织服装制造；针织或钩针编织服装制造；服饰制造</v>
      </c>
    </row>
    <row r="31" spans="1:3">
      <c r="A31" s="2" t="s">
        <v>3034</v>
      </c>
      <c r="B31" t="s">
        <v>3035</v>
      </c>
      <c r="C31" t="str">
        <f t="shared" si="0"/>
        <v>(16--030)-皮革鞣制加工；皮革制品制造；毛皮鞣制及制品加工</v>
      </c>
    </row>
    <row r="32" spans="1:3">
      <c r="A32" s="2" t="s">
        <v>3036</v>
      </c>
      <c r="B32" t="s">
        <v>3037</v>
      </c>
      <c r="C32" t="str">
        <f t="shared" si="0"/>
        <v>(16--031)-羽毛（绒）加工及制品制造</v>
      </c>
    </row>
    <row r="33" spans="1:3">
      <c r="A33" s="2" t="s">
        <v>3038</v>
      </c>
      <c r="B33" t="s">
        <v>3039</v>
      </c>
      <c r="C33" t="str">
        <f t="shared" si="0"/>
        <v>(16--032)-制鞋业</v>
      </c>
    </row>
    <row r="34" spans="1:3">
      <c r="A34" s="2" t="s">
        <v>3040</v>
      </c>
      <c r="B34" t="s">
        <v>3041</v>
      </c>
      <c r="C34" t="str">
        <f t="shared" si="0"/>
        <v>(17--033)-木材加工；木质制品制造</v>
      </c>
    </row>
    <row r="35" spans="1:3">
      <c r="A35" s="2" t="s">
        <v>3042</v>
      </c>
      <c r="B35" t="s">
        <v>3043</v>
      </c>
      <c r="C35" t="str">
        <f t="shared" ref="C35:C66" si="1">A35&amp;"-"&amp;B35</f>
        <v>(17--034)-人造板制造</v>
      </c>
    </row>
    <row r="36" spans="1:3">
      <c r="A36" s="2" t="s">
        <v>3044</v>
      </c>
      <c r="B36" t="s">
        <v>3045</v>
      </c>
      <c r="C36" t="str">
        <f t="shared" si="1"/>
        <v>(17--035)-竹、藤、棕、草等制品制造</v>
      </c>
    </row>
    <row r="37" spans="1:3">
      <c r="A37" s="2" t="s">
        <v>3046</v>
      </c>
      <c r="B37" t="s">
        <v>3047</v>
      </c>
      <c r="C37" t="str">
        <f t="shared" si="1"/>
        <v>(18--036)-木质家具制造；竹、藤家具制造；金属家具制造；塑料家具制造；其他家具制造</v>
      </c>
    </row>
    <row r="38" spans="1:3">
      <c r="A38" s="2" t="s">
        <v>3048</v>
      </c>
      <c r="B38" t="s">
        <v>3049</v>
      </c>
      <c r="C38" t="str">
        <f t="shared" si="1"/>
        <v>(19--037)-纸浆制造；造纸（含废纸造纸）</v>
      </c>
    </row>
    <row r="39" spans="1:3">
      <c r="A39" s="2" t="s">
        <v>3050</v>
      </c>
      <c r="B39" t="s">
        <v>3051</v>
      </c>
      <c r="C39" t="str">
        <f t="shared" si="1"/>
        <v>(19--038)-纸制品制造</v>
      </c>
    </row>
    <row r="40" spans="1:3">
      <c r="A40" s="2" t="s">
        <v>3052</v>
      </c>
      <c r="B40" t="s">
        <v>3053</v>
      </c>
      <c r="C40" t="str">
        <f t="shared" si="1"/>
        <v>(20--039)-印刷</v>
      </c>
    </row>
    <row r="41" spans="1:3">
      <c r="A41" s="2" t="s">
        <v>3054</v>
      </c>
      <c r="B41" t="s">
        <v>3055</v>
      </c>
      <c r="C41" t="str">
        <f t="shared" si="1"/>
        <v>(21--040)-文教办公用品制造；乐器制造；体育用品制造；玩具制造；游艺器材及娱乐用品制造</v>
      </c>
    </row>
    <row r="42" spans="1:3">
      <c r="A42" s="2" t="s">
        <v>3056</v>
      </c>
      <c r="B42" t="s">
        <v>3057</v>
      </c>
      <c r="C42" t="str">
        <f t="shared" si="1"/>
        <v>(21--041)-工艺美术及礼仪用品制造</v>
      </c>
    </row>
    <row r="43" spans="1:3">
      <c r="A43" s="2" t="s">
        <v>3058</v>
      </c>
      <c r="B43" t="s">
        <v>3059</v>
      </c>
      <c r="C43" t="str">
        <f t="shared" si="1"/>
        <v>(22--042)-精炼石油产品制造；煤炭加工</v>
      </c>
    </row>
    <row r="44" spans="1:3">
      <c r="A44" s="2" t="s">
        <v>3060</v>
      </c>
      <c r="B44" t="s">
        <v>3061</v>
      </c>
      <c r="C44" t="str">
        <f t="shared" si="1"/>
        <v>(22--043)-生物质燃料加工</v>
      </c>
    </row>
    <row r="45" spans="1:3">
      <c r="A45" s="2" t="s">
        <v>3062</v>
      </c>
      <c r="B45" t="s">
        <v>3063</v>
      </c>
      <c r="C45" t="str">
        <f t="shared" si="1"/>
        <v>(23--044)-基础化学原料制造；农药制造；涂料、油墨、颜料及类似产品制造； 合成材料制造；专用化学产品制造；炸药、火工及焰火产品制造</v>
      </c>
    </row>
    <row r="46" spans="1:3">
      <c r="A46" s="2" t="s">
        <v>3064</v>
      </c>
      <c r="B46" t="s">
        <v>3065</v>
      </c>
      <c r="C46" t="str">
        <f t="shared" si="1"/>
        <v>(23--045)-肥料制造</v>
      </c>
    </row>
    <row r="47" spans="1:3">
      <c r="A47" s="2" t="s">
        <v>3066</v>
      </c>
      <c r="B47" t="s">
        <v>3067</v>
      </c>
      <c r="C47" t="str">
        <f t="shared" si="1"/>
        <v>(23--046)-日用化学产品制造</v>
      </c>
    </row>
    <row r="48" spans="1:3">
      <c r="A48" s="2" t="s">
        <v>3068</v>
      </c>
      <c r="B48" t="s">
        <v>3069</v>
      </c>
      <c r="C48" t="str">
        <f t="shared" si="1"/>
        <v>(24--047)-化学药品原料药制造；化学药品制剂制造；兽用药品制造；生物药品制品制造</v>
      </c>
    </row>
    <row r="49" spans="1:3">
      <c r="A49" s="2" t="s">
        <v>3070</v>
      </c>
      <c r="B49" t="s">
        <v>3071</v>
      </c>
      <c r="C49" t="str">
        <f t="shared" si="1"/>
        <v>(24--048)-中药饮片加工；中成药生产</v>
      </c>
    </row>
    <row r="50" spans="1:3">
      <c r="A50" s="2" t="s">
        <v>3072</v>
      </c>
      <c r="B50" t="s">
        <v>3073</v>
      </c>
      <c r="C50" t="str">
        <f t="shared" si="1"/>
        <v>(24--049)-卫生材料及医药用品制造；药用辅料及包装材料制造</v>
      </c>
    </row>
    <row r="51" spans="1:3">
      <c r="A51" s="2" t="s">
        <v>3074</v>
      </c>
      <c r="B51" t="s">
        <v>3075</v>
      </c>
      <c r="C51" t="str">
        <f t="shared" si="1"/>
        <v>(25--050)-纤维素纤维原料及纤维制造；合成纤维制造</v>
      </c>
    </row>
    <row r="52" spans="1:3">
      <c r="A52" s="2" t="s">
        <v>3076</v>
      </c>
      <c r="B52" t="s">
        <v>3077</v>
      </c>
      <c r="C52" t="str">
        <f t="shared" si="1"/>
        <v>(25--051)-生物基材料制造</v>
      </c>
    </row>
    <row r="53" spans="1:3">
      <c r="A53" s="2" t="s">
        <v>3078</v>
      </c>
      <c r="B53" t="s">
        <v>3079</v>
      </c>
      <c r="C53" t="str">
        <f t="shared" si="1"/>
        <v>(26--052)-橡胶制品业</v>
      </c>
    </row>
    <row r="54" spans="1:3">
      <c r="A54" s="2" t="s">
        <v>3080</v>
      </c>
      <c r="B54" t="s">
        <v>3081</v>
      </c>
      <c r="C54" t="str">
        <f t="shared" si="1"/>
        <v>(26--053)-塑料制品业</v>
      </c>
    </row>
    <row r="55" spans="1:3">
      <c r="A55" s="2" t="s">
        <v>3082</v>
      </c>
      <c r="B55" t="s">
        <v>3083</v>
      </c>
      <c r="C55" t="str">
        <f t="shared" si="1"/>
        <v>(27--054)-水泥、石灰和石膏制造</v>
      </c>
    </row>
    <row r="56" spans="1:3">
      <c r="A56" s="2" t="s">
        <v>3084</v>
      </c>
      <c r="B56" t="s">
        <v>3085</v>
      </c>
      <c r="C56" t="str">
        <f t="shared" si="1"/>
        <v>(27--055)-石膏、水泥制品及类似制品制造</v>
      </c>
    </row>
    <row r="57" spans="1:3">
      <c r="A57" s="2" t="s">
        <v>3086</v>
      </c>
      <c r="B57" t="s">
        <v>3087</v>
      </c>
      <c r="C57" t="str">
        <f t="shared" si="1"/>
        <v>(27--056)-砖瓦、石材等建筑材料制造</v>
      </c>
    </row>
    <row r="58" spans="1:3">
      <c r="A58" s="2" t="s">
        <v>3088</v>
      </c>
      <c r="B58" t="s">
        <v>3089</v>
      </c>
      <c r="C58" t="str">
        <f t="shared" si="1"/>
        <v>(27--057)-玻璃制造；玻璃制品制造</v>
      </c>
    </row>
    <row r="59" spans="1:3">
      <c r="A59" s="2" t="s">
        <v>3090</v>
      </c>
      <c r="B59" t="s">
        <v>3091</v>
      </c>
      <c r="C59" t="str">
        <f t="shared" si="1"/>
        <v>(27--058)-玻璃纤维和玻璃纤维增强塑料制品制造</v>
      </c>
    </row>
    <row r="60" spans="1:3">
      <c r="A60" s="2" t="s">
        <v>3092</v>
      </c>
      <c r="B60" t="s">
        <v>3093</v>
      </c>
      <c r="C60" t="str">
        <f t="shared" si="1"/>
        <v>(27--059)-陶瓷制品制造</v>
      </c>
    </row>
    <row r="61" spans="1:3">
      <c r="A61" s="2" t="s">
        <v>3094</v>
      </c>
      <c r="B61" t="s">
        <v>3095</v>
      </c>
      <c r="C61" t="str">
        <f t="shared" si="1"/>
        <v>(27--060)-耐火材料制品制造；石墨及其他非金属矿物制品制造</v>
      </c>
    </row>
    <row r="62" spans="1:3">
      <c r="A62" s="2" t="s">
        <v>3096</v>
      </c>
      <c r="B62" t="s">
        <v>1043</v>
      </c>
      <c r="C62" t="str">
        <f t="shared" si="1"/>
        <v>(28--061)-炼铁</v>
      </c>
    </row>
    <row r="63" spans="1:3">
      <c r="A63" s="2" t="s">
        <v>3097</v>
      </c>
      <c r="B63" t="s">
        <v>3098</v>
      </c>
      <c r="C63" t="str">
        <f t="shared" si="1"/>
        <v>(28--062)-炼钢；铁合金冶炼</v>
      </c>
    </row>
    <row r="64" spans="1:3">
      <c r="A64" s="2" t="s">
        <v>3099</v>
      </c>
      <c r="B64" t="s">
        <v>1047</v>
      </c>
      <c r="C64" t="str">
        <f t="shared" si="1"/>
        <v>(28--063)-钢压延加工</v>
      </c>
    </row>
    <row r="65" spans="1:3">
      <c r="A65" s="2" t="s">
        <v>3100</v>
      </c>
      <c r="B65" t="s">
        <v>3101</v>
      </c>
      <c r="C65" t="str">
        <f t="shared" si="1"/>
        <v>(29--064)-常用有色金属冶炼；贵金属冶炼；稀有稀土金属冶炼；有色金属合金制造</v>
      </c>
    </row>
    <row r="66" spans="1:3">
      <c r="A66" s="2" t="s">
        <v>3102</v>
      </c>
      <c r="B66" t="s">
        <v>3103</v>
      </c>
      <c r="C66" t="str">
        <f t="shared" si="1"/>
        <v>(29--065)-有色金属压延加工</v>
      </c>
    </row>
    <row r="67" spans="1:3">
      <c r="A67" s="2" t="s">
        <v>3104</v>
      </c>
      <c r="B67" t="s">
        <v>3105</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3106</v>
      </c>
      <c r="B68" t="s">
        <v>1123</v>
      </c>
      <c r="C68" t="str">
        <f t="shared" si="2"/>
        <v>(30--067)-金属表面处理及热处理加工</v>
      </c>
    </row>
    <row r="69" spans="1:3">
      <c r="A69" s="2" t="s">
        <v>3107</v>
      </c>
      <c r="B69" t="s">
        <v>3108</v>
      </c>
      <c r="C69" t="str">
        <f t="shared" si="2"/>
        <v>(30--068)-铸造及其他金属制品制造</v>
      </c>
    </row>
    <row r="70" spans="1:3">
      <c r="A70" s="2" t="s">
        <v>3109</v>
      </c>
      <c r="B70" t="s">
        <v>3110</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3111</v>
      </c>
      <c r="B71" t="s">
        <v>3112</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3113</v>
      </c>
      <c r="B72" t="s">
        <v>3114</v>
      </c>
      <c r="C72" t="str">
        <f t="shared" si="2"/>
        <v>(33--071)-汽车整车制造； 汽车用发动机制造；改装汽车制造；低速汽车制造；电车制造； 汽车车身、挂车制造；汽车零部件及配件制造</v>
      </c>
    </row>
    <row r="73" spans="1:3">
      <c r="A73" s="2" t="s">
        <v>3115</v>
      </c>
      <c r="B73" t="s">
        <v>3116</v>
      </c>
      <c r="C73" t="str">
        <f t="shared" si="2"/>
        <v>(34--072)-铁路运输设备制造；城市轨道交通设备制造</v>
      </c>
    </row>
    <row r="74" spans="1:3">
      <c r="A74" s="2" t="s">
        <v>3117</v>
      </c>
      <c r="B74" t="s">
        <v>3118</v>
      </c>
      <c r="C74" t="str">
        <f t="shared" si="2"/>
        <v>(34--073)-船舶及相关装置制造</v>
      </c>
    </row>
    <row r="75" spans="1:3">
      <c r="A75" s="2" t="s">
        <v>3119</v>
      </c>
      <c r="B75" t="s">
        <v>3120</v>
      </c>
      <c r="C75" t="str">
        <f t="shared" si="2"/>
        <v>(34--074)-航空、航天器及设备制造</v>
      </c>
    </row>
    <row r="76" spans="1:3">
      <c r="A76" s="2" t="s">
        <v>3121</v>
      </c>
      <c r="B76" t="s">
        <v>3122</v>
      </c>
      <c r="C76" t="str">
        <f t="shared" si="2"/>
        <v>(34--075)-摩托车制造</v>
      </c>
    </row>
    <row r="77" spans="1:3">
      <c r="A77" s="2" t="s">
        <v>3123</v>
      </c>
      <c r="B77" t="s">
        <v>3124</v>
      </c>
      <c r="C77" t="str">
        <f t="shared" si="2"/>
        <v>(34--076)-自行车和残疾人座车制造；助动车制造；非公路休闲车及零配件制造；潜水救捞及其他未列明运输设备制造</v>
      </c>
    </row>
    <row r="78" spans="1:3">
      <c r="A78" s="2" t="s">
        <v>3125</v>
      </c>
      <c r="B78" t="s">
        <v>3126</v>
      </c>
      <c r="C78" t="str">
        <f t="shared" si="2"/>
        <v>(35--077)-电机制造；输配电及控制设备制造；电线、电缆、光缆及电工器材制造；电池制造； 家用电力器具制造；非电力家用器具制造；照明器具制造；其他电气机械及器材制造</v>
      </c>
    </row>
    <row r="79" spans="1:3">
      <c r="A79" s="2" t="s">
        <v>3127</v>
      </c>
      <c r="B79" t="s">
        <v>3128</v>
      </c>
      <c r="C79" t="str">
        <f t="shared" si="2"/>
        <v>(36--078)-计算机制造</v>
      </c>
    </row>
    <row r="80" spans="1:3">
      <c r="A80" s="2" t="s">
        <v>3129</v>
      </c>
      <c r="B80" t="s">
        <v>3130</v>
      </c>
      <c r="C80" t="str">
        <f t="shared" si="2"/>
        <v>(36--079)-智能消费设备制造</v>
      </c>
    </row>
    <row r="81" spans="1:3">
      <c r="A81" s="2" t="s">
        <v>3131</v>
      </c>
      <c r="B81" t="s">
        <v>3132</v>
      </c>
      <c r="C81" t="str">
        <f t="shared" si="2"/>
        <v>(36--080)-电子器件制造</v>
      </c>
    </row>
    <row r="82" spans="1:3">
      <c r="A82" s="2" t="s">
        <v>3133</v>
      </c>
      <c r="B82" t="s">
        <v>3134</v>
      </c>
      <c r="C82" t="str">
        <f t="shared" si="2"/>
        <v>(36--081)-电子元件及电子专用材料制造</v>
      </c>
    </row>
    <row r="83" spans="1:3">
      <c r="A83" s="2" t="s">
        <v>3135</v>
      </c>
      <c r="B83" t="s">
        <v>3136</v>
      </c>
      <c r="C83" t="str">
        <f t="shared" si="2"/>
        <v>(36--082)-通信设备制造； 广播电视设备制造；雷达及配套设备制造；非专业视听设备制造；其他电子设备制造</v>
      </c>
    </row>
    <row r="84" spans="1:3">
      <c r="A84" s="2" t="s">
        <v>3137</v>
      </c>
      <c r="B84" t="s">
        <v>3138</v>
      </c>
      <c r="C84" t="str">
        <f t="shared" si="2"/>
        <v>(37--083)-通用仪器仪表制造；专用仪器仪表制造；钟表与计时仪器制造；光学仪器制造；衡器制造；其他仪器仪表制造业</v>
      </c>
    </row>
    <row r="85" spans="1:3">
      <c r="A85" s="2" t="s">
        <v>3139</v>
      </c>
      <c r="B85" t="s">
        <v>3140</v>
      </c>
      <c r="C85" t="str">
        <f t="shared" si="2"/>
        <v>(38--084)-日用杂品制造；其他未列明制造业</v>
      </c>
    </row>
    <row r="86" spans="1:3">
      <c r="A86" s="2" t="s">
        <v>3141</v>
      </c>
      <c r="B86" t="s">
        <v>3142</v>
      </c>
      <c r="C86" t="str">
        <f t="shared" si="2"/>
        <v>(39--085)-金属废料和碎屑加工处理；非金属废料和碎屑加工处理</v>
      </c>
    </row>
    <row r="87" spans="1:3">
      <c r="A87" s="2" t="s">
        <v>3143</v>
      </c>
      <c r="B87" t="s">
        <v>3144</v>
      </c>
      <c r="C87" t="str">
        <f t="shared" si="2"/>
        <v>(40--086)-金属制品修理；通用设备修理；专用设备修理 ； 铁路、船舶、航空航天等运输设备修理；电气设备修理；仪器仪表修理；其他机械和设备修理业</v>
      </c>
    </row>
    <row r="88" spans="1:3">
      <c r="A88" s="2" t="s">
        <v>3145</v>
      </c>
      <c r="B88" t="s">
        <v>3146</v>
      </c>
      <c r="C88" t="str">
        <f t="shared" si="2"/>
        <v>(41--087)-火力发电；热电联产</v>
      </c>
    </row>
    <row r="89" spans="1:3">
      <c r="A89" s="2" t="s">
        <v>3147</v>
      </c>
      <c r="B89" t="s">
        <v>1667</v>
      </c>
      <c r="C89" t="str">
        <f t="shared" si="2"/>
        <v>(41--088)-水力发电</v>
      </c>
    </row>
    <row r="90" spans="1:3">
      <c r="A90" s="2" t="s">
        <v>3148</v>
      </c>
      <c r="B90" t="s">
        <v>1675</v>
      </c>
      <c r="C90" t="str">
        <f t="shared" si="2"/>
        <v>(41--089)-生物质能发电</v>
      </c>
    </row>
    <row r="91" spans="1:3">
      <c r="A91" s="2" t="s">
        <v>3149</v>
      </c>
      <c r="B91" t="s">
        <v>3150</v>
      </c>
      <c r="C91" t="str">
        <f t="shared" si="2"/>
        <v>(41--090)-陆上风力发电；太阳能发电；其他电力生产</v>
      </c>
    </row>
    <row r="92" spans="1:3">
      <c r="A92" s="2" t="s">
        <v>3151</v>
      </c>
      <c r="B92" t="s">
        <v>3152</v>
      </c>
      <c r="C92" t="str">
        <f t="shared" si="2"/>
        <v>(41--091)-热力生产和供应工程（包括建设单位自建自用的供热工程）</v>
      </c>
    </row>
    <row r="93" spans="1:3">
      <c r="A93" s="2" t="s">
        <v>3153</v>
      </c>
      <c r="B93" t="s">
        <v>3154</v>
      </c>
      <c r="C93" t="str">
        <f t="shared" si="2"/>
        <v>(42--092)-燃气生产和供应业（不含供应工程）</v>
      </c>
    </row>
    <row r="94" spans="1:3">
      <c r="A94" s="2" t="s">
        <v>3155</v>
      </c>
      <c r="B94" t="s">
        <v>3156</v>
      </c>
      <c r="C94" t="str">
        <f t="shared" si="2"/>
        <v>(42--093)-生物质燃气生产和供应业（不含供应工程）</v>
      </c>
    </row>
    <row r="95" spans="1:3">
      <c r="A95" s="2" t="s">
        <v>3157</v>
      </c>
      <c r="B95" t="s">
        <v>3158</v>
      </c>
      <c r="C95" t="str">
        <f t="shared" si="2"/>
        <v>(43--094)-自来水生产和供应（不含供应工程；不含村庄供应工程）</v>
      </c>
    </row>
    <row r="96" spans="1:3">
      <c r="A96" s="2" t="s">
        <v>3159</v>
      </c>
      <c r="B96" t="s">
        <v>1693</v>
      </c>
      <c r="C96" t="str">
        <f t="shared" si="2"/>
        <v>(43--095)-污水处理及其再生利用</v>
      </c>
    </row>
    <row r="97" spans="1:3">
      <c r="A97" s="2" t="s">
        <v>3160</v>
      </c>
      <c r="B97" t="s">
        <v>3161</v>
      </c>
      <c r="C97" t="str">
        <f t="shared" si="2"/>
        <v>(43--096)-海水淡化处理；其他水的处理、利用与分配</v>
      </c>
    </row>
    <row r="98" spans="1:3">
      <c r="A98" s="2" t="s">
        <v>3162</v>
      </c>
      <c r="B98" t="s">
        <v>3163</v>
      </c>
      <c r="C98" t="str">
        <f t="shared" si="2"/>
        <v>(44--097)-房地产开发、商业综合体、宾馆、酒店、办公用房、标准厂房等</v>
      </c>
    </row>
    <row r="99" spans="1:3">
      <c r="A99" s="2" t="s">
        <v>3164</v>
      </c>
      <c r="B99" t="s">
        <v>3165</v>
      </c>
      <c r="C99" t="str">
        <f t="shared" ref="C99:C130" si="3">A99&amp;"-"&amp;B99</f>
        <v>(45--098)-专业实验室、研发（试验）基地</v>
      </c>
    </row>
    <row r="100" spans="1:3">
      <c r="A100" s="2" t="s">
        <v>3166</v>
      </c>
      <c r="B100" t="s">
        <v>3167</v>
      </c>
      <c r="C100" t="str">
        <f t="shared" si="3"/>
        <v>(46--099)-陆地矿产资源地质勘查（含油气资源勘探）；二氧化碳地质封存</v>
      </c>
    </row>
    <row r="101" spans="1:3">
      <c r="A101" s="2" t="s">
        <v>3168</v>
      </c>
      <c r="B101" t="s">
        <v>3169</v>
      </c>
      <c r="C101" t="str">
        <f t="shared" si="3"/>
        <v>(47--100)-脱硫、脱硝、除尘、VOCs治理等大气污染治理工程</v>
      </c>
    </row>
    <row r="102" spans="1:3">
      <c r="A102" s="2" t="s">
        <v>3170</v>
      </c>
      <c r="B102" t="s">
        <v>3171</v>
      </c>
      <c r="C102" t="str">
        <f t="shared" si="3"/>
        <v>(47--101)-危险废物（不含医疗废物）利用及处置</v>
      </c>
    </row>
    <row r="103" spans="1:3">
      <c r="A103" s="2" t="s">
        <v>3172</v>
      </c>
      <c r="B103" t="s">
        <v>3173</v>
      </c>
      <c r="C103" t="str">
        <f t="shared" si="3"/>
        <v>(47--102)-医疗废物处置、病死及病害动物无害化处理</v>
      </c>
    </row>
    <row r="104" spans="1:3">
      <c r="A104" s="2" t="s">
        <v>3174</v>
      </c>
      <c r="B104" t="s">
        <v>3175</v>
      </c>
      <c r="C104" t="str">
        <f t="shared" si="3"/>
        <v>(47--103)-一般工业固体废物（含污水处理污泥）、建筑施工废弃物处置及综合利用</v>
      </c>
    </row>
    <row r="105" spans="1:3">
      <c r="A105" s="2" t="s">
        <v>3176</v>
      </c>
      <c r="B105" t="s">
        <v>3177</v>
      </c>
      <c r="C105" t="str">
        <f t="shared" si="3"/>
        <v>(47--104)-泥石流等地质灾害治理工程（应急治理、应急排危除险工程除外）</v>
      </c>
    </row>
    <row r="106" spans="1:3">
      <c r="A106" s="2" t="s">
        <v>3178</v>
      </c>
      <c r="B106" t="s">
        <v>3179</v>
      </c>
      <c r="C106" t="str">
        <f t="shared" si="3"/>
        <v>(48--105)-生活垃圾（含餐厨废弃物）转运站</v>
      </c>
    </row>
    <row r="107" spans="1:3">
      <c r="A107" s="2" t="s">
        <v>3180</v>
      </c>
      <c r="B107" t="s">
        <v>3181</v>
      </c>
      <c r="C107" t="str">
        <f t="shared" si="3"/>
        <v>(48--106)-生活垃圾（含餐厨废弃物）集中处置（生活垃圾发电除外）</v>
      </c>
    </row>
    <row r="108" spans="1:3">
      <c r="A108" s="2" t="s">
        <v>3182</v>
      </c>
      <c r="B108" t="s">
        <v>3183</v>
      </c>
      <c r="C108" t="str">
        <f t="shared" si="3"/>
        <v>(48--107)-粪便处置工程</v>
      </c>
    </row>
    <row r="109" spans="1:3">
      <c r="A109" s="2" t="s">
        <v>3184</v>
      </c>
      <c r="B109" t="s">
        <v>3185</v>
      </c>
      <c r="C109" t="str">
        <f t="shared" si="3"/>
        <v>(49--108)-医院；专科疾病防治院（所、站）；妇幼保健院（所、站）；急救中心（站）服务；采供血机构服务；基层医疗卫生服务</v>
      </c>
    </row>
    <row r="110" spans="1:3">
      <c r="A110" s="2" t="s">
        <v>3186</v>
      </c>
      <c r="B110" t="s">
        <v>2781</v>
      </c>
      <c r="C110" t="str">
        <f t="shared" si="3"/>
        <v>(49--109)-疾病预防控制中心</v>
      </c>
    </row>
    <row r="111" spans="1:3">
      <c r="A111" s="2" t="s">
        <v>3187</v>
      </c>
      <c r="B111" t="s">
        <v>3188</v>
      </c>
      <c r="C111" t="str">
        <f t="shared" si="3"/>
        <v>(50--110)-学校、福利院、养老院（建筑面积5000平方米及以上的）</v>
      </c>
    </row>
    <row r="112" spans="1:3">
      <c r="A112" s="2" t="s">
        <v>3189</v>
      </c>
      <c r="B112" t="s">
        <v>3190</v>
      </c>
      <c r="C112" t="str">
        <f t="shared" si="3"/>
        <v>(50--111)-批发、零售市场（建筑面积5000平方米及以上的）</v>
      </c>
    </row>
    <row r="113" spans="1:3">
      <c r="A113" s="2" t="s">
        <v>3191</v>
      </c>
      <c r="B113" t="s">
        <v>3192</v>
      </c>
      <c r="C113" t="str">
        <f t="shared" si="3"/>
        <v>(50--112)-高尔夫球场、滑雪场、狩猎场、赛车场、跑马场、射击场、水上运动中心等</v>
      </c>
    </row>
    <row r="114" spans="1:3">
      <c r="A114" s="2" t="s">
        <v>3193</v>
      </c>
      <c r="B114" t="s">
        <v>3194</v>
      </c>
      <c r="C114" t="str">
        <f t="shared" si="3"/>
        <v>(50--113)-展览馆、博物馆、美术馆、影剧院、音乐厅、文化馆、图书馆、档案馆、纪念馆、体育场、体育馆等（不含村庄文化体育场所）</v>
      </c>
    </row>
    <row r="115" spans="1:3">
      <c r="A115" s="2" t="s">
        <v>3195</v>
      </c>
      <c r="B115" t="s">
        <v>3196</v>
      </c>
      <c r="C115" t="str">
        <f t="shared" si="3"/>
        <v>(50--114)-公园（含动物园、主题公园；不含城市公园、植物园、村庄公园）；人工湖、人工湿地</v>
      </c>
    </row>
    <row r="116" spans="1:3">
      <c r="A116" s="2" t="s">
        <v>3197</v>
      </c>
      <c r="B116" t="s">
        <v>3198</v>
      </c>
      <c r="C116" t="str">
        <f t="shared" si="3"/>
        <v>(50--115)-旅游开发</v>
      </c>
    </row>
    <row r="117" spans="1:3">
      <c r="A117" s="2" t="s">
        <v>3199</v>
      </c>
      <c r="B117" t="s">
        <v>3200</v>
      </c>
      <c r="C117" t="str">
        <f t="shared" si="3"/>
        <v>(50--116)-影视基地建设</v>
      </c>
    </row>
    <row r="118" spans="1:3">
      <c r="A118" s="2" t="s">
        <v>3201</v>
      </c>
      <c r="B118" t="s">
        <v>3202</v>
      </c>
      <c r="C118" t="str">
        <f t="shared" si="3"/>
        <v>(50--117)-胶片洗印厂</v>
      </c>
    </row>
    <row r="119" spans="1:3">
      <c r="A119" s="2" t="s">
        <v>3203</v>
      </c>
      <c r="B119" t="s">
        <v>3204</v>
      </c>
      <c r="C119" t="str">
        <f t="shared" si="3"/>
        <v>(50--118)-驾驶员训练基地、公交枢纽、长途客运站、大型停车场、机动车检测场</v>
      </c>
    </row>
    <row r="120" spans="1:3">
      <c r="A120" s="2" t="s">
        <v>3205</v>
      </c>
      <c r="B120" t="s">
        <v>3206</v>
      </c>
      <c r="C120" t="str">
        <f t="shared" si="3"/>
        <v>(50--119)-加油、加气站</v>
      </c>
    </row>
    <row r="121" spans="1:3">
      <c r="A121" s="2" t="s">
        <v>3207</v>
      </c>
      <c r="B121" t="s">
        <v>3208</v>
      </c>
      <c r="C121" t="str">
        <f t="shared" si="3"/>
        <v>(50--120)-洗车场</v>
      </c>
    </row>
    <row r="122" spans="1:3">
      <c r="A122" s="2" t="s">
        <v>3209</v>
      </c>
      <c r="B122" t="s">
        <v>3210</v>
      </c>
      <c r="C122" t="str">
        <f t="shared" si="3"/>
        <v>(50--121)-汽车、摩托车维修场所</v>
      </c>
    </row>
    <row r="123" spans="1:3">
      <c r="A123" s="2" t="s">
        <v>3211</v>
      </c>
      <c r="B123" t="s">
        <v>3212</v>
      </c>
      <c r="C123" t="str">
        <f t="shared" si="3"/>
        <v>(50--122)-殡仪馆、陵园、公墓</v>
      </c>
    </row>
    <row r="124" spans="1:3">
      <c r="A124" s="2" t="s">
        <v>3213</v>
      </c>
      <c r="B124" t="s">
        <v>3214</v>
      </c>
      <c r="C124" t="str">
        <f t="shared" si="3"/>
        <v>(50--123)-动物医院</v>
      </c>
    </row>
    <row r="125" spans="1:3">
      <c r="A125" s="2" t="s">
        <v>3215</v>
      </c>
      <c r="B125" t="s">
        <v>3216</v>
      </c>
      <c r="C125" t="str">
        <f t="shared" si="3"/>
        <v>(51--124)-水库</v>
      </c>
    </row>
    <row r="126" spans="1:3">
      <c r="A126" s="2" t="s">
        <v>3217</v>
      </c>
      <c r="B126" t="s">
        <v>3218</v>
      </c>
      <c r="C126" t="str">
        <f t="shared" si="3"/>
        <v>(51--125)-灌区工程（不含水源 工程的）</v>
      </c>
    </row>
    <row r="127" spans="1:3">
      <c r="A127" s="2" t="s">
        <v>3219</v>
      </c>
      <c r="B127" t="s">
        <v>3220</v>
      </c>
      <c r="C127" t="str">
        <f t="shared" si="3"/>
        <v>(51--126)-引水工程</v>
      </c>
    </row>
    <row r="128" spans="1:3">
      <c r="A128" s="2" t="s">
        <v>3221</v>
      </c>
      <c r="B128" t="s">
        <v>3222</v>
      </c>
      <c r="C128" t="str">
        <f t="shared" si="3"/>
        <v>(51--127)-防洪除涝工程</v>
      </c>
    </row>
    <row r="129" spans="1:3">
      <c r="A129" s="2" t="s">
        <v>3223</v>
      </c>
      <c r="B129" t="s">
        <v>3224</v>
      </c>
      <c r="C129" t="str">
        <f t="shared" si="3"/>
        <v>(51--128)-河湖整治（不含农村 塘堰、水渠）</v>
      </c>
    </row>
    <row r="130" spans="1:3">
      <c r="A130" s="2" t="s">
        <v>3225</v>
      </c>
      <c r="B130" t="s">
        <v>3226</v>
      </c>
      <c r="C130" t="str">
        <f t="shared" si="3"/>
        <v>(51--129)-地下水开采（农村分散式家庭生活自用水井除外）</v>
      </c>
    </row>
    <row r="131" spans="1:3">
      <c r="A131" s="2" t="s">
        <v>3227</v>
      </c>
      <c r="B131" t="s">
        <v>3228</v>
      </c>
      <c r="C131" t="str">
        <f t="shared" ref="C131:C174" si="4">A131&amp;"-"&amp;B131</f>
        <v>(52--130)-等级公路（不含维护；不含生命救援、应急 保通工程以及国防交通保障项目；不含改扩建四级公路）</v>
      </c>
    </row>
    <row r="132" spans="1:3">
      <c r="A132" s="2" t="s">
        <v>3229</v>
      </c>
      <c r="B132" t="s">
        <v>3230</v>
      </c>
      <c r="C132" t="str">
        <f t="shared" si="4"/>
        <v>(52--131)-城市道路（不含维护；不含支路、人行天桥、 人行地道）</v>
      </c>
    </row>
    <row r="133" spans="1:3">
      <c r="A133" s="2" t="s">
        <v>3231</v>
      </c>
      <c r="B133" t="s">
        <v>3232</v>
      </c>
      <c r="C133" t="str">
        <f t="shared" si="4"/>
        <v>(52--132)-新建、增建铁路</v>
      </c>
    </row>
    <row r="134" spans="1:3">
      <c r="A134" s="2" t="s">
        <v>3233</v>
      </c>
      <c r="B134" t="s">
        <v>3234</v>
      </c>
      <c r="C134" t="str">
        <f t="shared" si="4"/>
        <v>(52--133)-改建铁路</v>
      </c>
    </row>
    <row r="135" spans="1:3">
      <c r="A135" s="2" t="s">
        <v>3235</v>
      </c>
      <c r="B135" t="s">
        <v>3236</v>
      </c>
      <c r="C135" t="str">
        <f t="shared" si="4"/>
        <v>(52--134)-铁路枢纽</v>
      </c>
    </row>
    <row r="136" spans="1:3">
      <c r="A136" s="2" t="s">
        <v>3237</v>
      </c>
      <c r="B136" t="s">
        <v>3238</v>
      </c>
      <c r="C136" t="str">
        <f t="shared" si="4"/>
        <v>(52--135)-城市轨道交通（不新增占地的停车场改建除外）</v>
      </c>
    </row>
    <row r="137" spans="1:3">
      <c r="A137" s="2" t="s">
        <v>3239</v>
      </c>
      <c r="B137" t="s">
        <v>2131</v>
      </c>
      <c r="C137" t="str">
        <f t="shared" si="4"/>
        <v>(52--136)-机场</v>
      </c>
    </row>
    <row r="138" spans="1:3">
      <c r="A138" s="2" t="s">
        <v>3240</v>
      </c>
      <c r="B138" t="s">
        <v>3241</v>
      </c>
      <c r="C138" t="str">
        <f t="shared" si="4"/>
        <v>(52--137)-导航台站、供油工程、 维修保障等配套工程</v>
      </c>
    </row>
    <row r="139" spans="1:3">
      <c r="A139" s="2" t="s">
        <v>3242</v>
      </c>
      <c r="B139" t="s">
        <v>3243</v>
      </c>
      <c r="C139" t="str">
        <f t="shared" si="4"/>
        <v>(52--138)-油气、液体化工码头</v>
      </c>
    </row>
    <row r="140" spans="1:3">
      <c r="A140" s="2" t="s">
        <v>3244</v>
      </c>
      <c r="B140" t="s">
        <v>3245</v>
      </c>
      <c r="C140" t="str">
        <f t="shared" si="4"/>
        <v>(52--139)-干散货（含煤炭、矿 石）、件杂、多用途、 通用码头</v>
      </c>
    </row>
    <row r="141" spans="1:3">
      <c r="A141" s="2" t="s">
        <v>3246</v>
      </c>
      <c r="B141" t="s">
        <v>3247</v>
      </c>
      <c r="C141" t="str">
        <f t="shared" si="4"/>
        <v>(52--140)-集装箱专用码头</v>
      </c>
    </row>
    <row r="142" spans="1:3">
      <c r="A142" s="2" t="s">
        <v>3248</v>
      </c>
      <c r="B142" t="s">
        <v>3249</v>
      </c>
      <c r="C142" t="str">
        <f t="shared" si="4"/>
        <v>(52--141)-滚装、客运、工作船、 游艇码头</v>
      </c>
    </row>
    <row r="143" spans="1:3">
      <c r="A143" s="2" t="s">
        <v>3250</v>
      </c>
      <c r="B143" t="s">
        <v>3251</v>
      </c>
      <c r="C143" t="str">
        <f t="shared" si="4"/>
        <v>(52--142)-铁路轮渡码头</v>
      </c>
    </row>
    <row r="144" spans="1:3">
      <c r="A144" s="2" t="s">
        <v>3252</v>
      </c>
      <c r="B144" t="s">
        <v>3253</v>
      </c>
      <c r="C144" t="str">
        <f t="shared" si="4"/>
        <v>(52--143)-航道工程、水运辅助 工程</v>
      </c>
    </row>
    <row r="145" spans="1:3">
      <c r="A145" s="2" t="s">
        <v>3254</v>
      </c>
      <c r="B145" t="s">
        <v>3255</v>
      </c>
      <c r="C145" t="str">
        <f t="shared" si="4"/>
        <v>(52--144)-航电枢纽工程</v>
      </c>
    </row>
    <row r="146" spans="1:3">
      <c r="A146" s="2" t="s">
        <v>3256</v>
      </c>
      <c r="B146" t="s">
        <v>3257</v>
      </c>
      <c r="C146" t="str">
        <f t="shared" si="4"/>
        <v>(52--145)-中心渔港码头</v>
      </c>
    </row>
    <row r="147" spans="1:3">
      <c r="A147" s="2" t="s">
        <v>3258</v>
      </c>
      <c r="B147" t="s">
        <v>3259</v>
      </c>
      <c r="C147" t="str">
        <f t="shared" si="4"/>
        <v>(52--146)-城市（镇）管网及管廊建设（不含给水管道；不含光纤；不含1.6兆帕及以下的天然气管道）</v>
      </c>
    </row>
    <row r="148" spans="1:3">
      <c r="A148" s="2" t="s">
        <v>3260</v>
      </c>
      <c r="B148" t="s">
        <v>3261</v>
      </c>
      <c r="C148" t="str">
        <f t="shared" si="4"/>
        <v>(52--147)-原油、成品油、天然气管线（不含城市天然气管线；不含城镇燃气管线；不含企业厂区内管道）</v>
      </c>
    </row>
    <row r="149" spans="1:3">
      <c r="A149" s="2" t="s">
        <v>3262</v>
      </c>
      <c r="B149" t="s">
        <v>3263</v>
      </c>
      <c r="C149" t="str">
        <f t="shared" si="4"/>
        <v>(52--148)-危险化学品输送管线（不含企业厂区内管线）</v>
      </c>
    </row>
    <row r="150" spans="1:3">
      <c r="A150" s="2" t="s">
        <v>3264</v>
      </c>
      <c r="B150" t="s">
        <v>3265</v>
      </c>
      <c r="C150" t="str">
        <f t="shared" si="4"/>
        <v>(53--149)-危险品仓储（不含加油站的油库；不含加气站的气库）</v>
      </c>
    </row>
    <row r="151" spans="1:3">
      <c r="A151" s="2" t="s">
        <v>3266</v>
      </c>
      <c r="B151" t="s">
        <v>3267</v>
      </c>
      <c r="C151" t="str">
        <f t="shared" si="4"/>
        <v>(54--150)-海洋矿产资源勘探开发及其附属工程</v>
      </c>
    </row>
    <row r="152" spans="1:3">
      <c r="A152" s="2" t="s">
        <v>3268</v>
      </c>
      <c r="B152" t="s">
        <v>3269</v>
      </c>
      <c r="C152" t="str">
        <f t="shared" si="4"/>
        <v>(54--151)-海洋能源开发利用类工程</v>
      </c>
    </row>
    <row r="153" spans="1:3">
      <c r="A153" s="2" t="s">
        <v>3270</v>
      </c>
      <c r="B153" t="s">
        <v>3271</v>
      </c>
      <c r="C153" t="str">
        <f t="shared" si="4"/>
        <v>(54--152)-海底隧道、管道、电（光）缆工程</v>
      </c>
    </row>
    <row r="154" spans="1:3">
      <c r="A154" s="2" t="s">
        <v>3272</v>
      </c>
      <c r="B154" t="s">
        <v>3273</v>
      </c>
      <c r="C154" t="str">
        <f t="shared" si="4"/>
        <v>(54--153)-跨海桥梁工程</v>
      </c>
    </row>
    <row r="155" spans="1:3">
      <c r="A155" s="2" t="s">
        <v>3274</v>
      </c>
      <c r="B155" t="s">
        <v>3275</v>
      </c>
      <c r="C155" t="str">
        <f t="shared" si="4"/>
        <v>(54--154)-围填海工程及海上堤坝工程</v>
      </c>
    </row>
    <row r="156" spans="1:3">
      <c r="A156" s="2" t="s">
        <v>3276</v>
      </c>
      <c r="B156" t="s">
        <v>3277</v>
      </c>
      <c r="C156" t="str">
        <f t="shared" si="4"/>
        <v>(54--155)-海上娱乐及运动、海上景观开发</v>
      </c>
    </row>
    <row r="157" spans="1:3">
      <c r="A157" s="2" t="s">
        <v>3278</v>
      </c>
      <c r="B157" t="s">
        <v>3279</v>
      </c>
      <c r="C157" t="str">
        <f t="shared" si="4"/>
        <v>(54--156)-海洋人工鱼礁工程</v>
      </c>
    </row>
    <row r="158" spans="1:3">
      <c r="A158" s="2" t="s">
        <v>3280</v>
      </c>
      <c r="B158" t="s">
        <v>3281</v>
      </c>
      <c r="C158" t="str">
        <f t="shared" si="4"/>
        <v>(54--157)-海上和海底物资储藏设施工程</v>
      </c>
    </row>
    <row r="159" spans="1:3">
      <c r="A159" s="2" t="s">
        <v>3282</v>
      </c>
      <c r="B159" t="s">
        <v>3283</v>
      </c>
      <c r="C159" t="str">
        <f t="shared" si="4"/>
        <v>(54--158)-海洋生态修复工程</v>
      </c>
    </row>
    <row r="160" spans="1:3">
      <c r="A160" s="2" t="s">
        <v>3284</v>
      </c>
      <c r="B160" t="s">
        <v>3285</v>
      </c>
      <c r="C160" t="str">
        <f t="shared" si="4"/>
        <v>(54--159)-排海工程</v>
      </c>
    </row>
    <row r="161" spans="1:3">
      <c r="A161" s="2" t="s">
        <v>3286</v>
      </c>
      <c r="B161" t="s">
        <v>3287</v>
      </c>
      <c r="C161" t="str">
        <f t="shared" si="4"/>
        <v>(54--160)-其他海洋工程</v>
      </c>
    </row>
    <row r="162" spans="1:3">
      <c r="A162" s="2" t="s">
        <v>3288</v>
      </c>
      <c r="B162" t="s">
        <v>3289</v>
      </c>
      <c r="C162" t="str">
        <f t="shared" si="4"/>
        <v>(55--161)-输变电工程</v>
      </c>
    </row>
    <row r="163" spans="1:3">
      <c r="A163" s="2" t="s">
        <v>3290</v>
      </c>
      <c r="B163" t="s">
        <v>3291</v>
      </c>
      <c r="C163" t="str">
        <f t="shared" si="4"/>
        <v>(55--162)-广播电台、差转台</v>
      </c>
    </row>
    <row r="164" spans="1:3">
      <c r="A164" s="2" t="s">
        <v>3292</v>
      </c>
      <c r="B164" t="s">
        <v>3293</v>
      </c>
      <c r="C164" t="str">
        <f t="shared" si="4"/>
        <v>(55--163)-电视塔台</v>
      </c>
    </row>
    <row r="165" spans="1:3">
      <c r="A165" s="2" t="s">
        <v>3294</v>
      </c>
      <c r="B165" t="s">
        <v>3295</v>
      </c>
      <c r="C165" t="str">
        <f t="shared" si="4"/>
        <v>(55--164)-卫星地球上行站</v>
      </c>
    </row>
    <row r="166" spans="1:3">
      <c r="A166" s="2" t="s">
        <v>3296</v>
      </c>
      <c r="B166" t="s">
        <v>3297</v>
      </c>
      <c r="C166" t="str">
        <f t="shared" si="4"/>
        <v>(55--165)-雷达</v>
      </c>
    </row>
    <row r="167" spans="1:3">
      <c r="A167" s="2" t="s">
        <v>3298</v>
      </c>
      <c r="B167" t="s">
        <v>3299</v>
      </c>
      <c r="C167" t="str">
        <f t="shared" si="4"/>
        <v>(55--166)-无线通讯</v>
      </c>
    </row>
    <row r="168" spans="1:3">
      <c r="A168" s="2" t="s">
        <v>3300</v>
      </c>
      <c r="B168" t="s">
        <v>3301</v>
      </c>
      <c r="C168" t="str">
        <f t="shared" si="4"/>
        <v>(55--167)-核动力厂（核电厂、核热电厂、核供汽供热厂等）；反应堆（研究堆、实验堆、临界装置等）；核燃料生产、加工、贮存、后处理设施；放射性污染治理项目</v>
      </c>
    </row>
    <row r="169" spans="1:3">
      <c r="A169" s="2" t="s">
        <v>3302</v>
      </c>
      <c r="B169" t="s">
        <v>3303</v>
      </c>
      <c r="C169" t="str">
        <f t="shared" si="4"/>
        <v>(55--168)-放射性废物贮存、处理、处置设施</v>
      </c>
    </row>
    <row r="170" spans="1:3">
      <c r="A170" s="2" t="s">
        <v>3304</v>
      </c>
      <c r="B170" t="s">
        <v>3305</v>
      </c>
      <c r="C170" t="str">
        <f t="shared" si="4"/>
        <v>(55--169)-铀矿开采、冶炼；其他方式提铀</v>
      </c>
    </row>
    <row r="171" spans="1:3">
      <c r="A171" s="2" t="s">
        <v>3306</v>
      </c>
      <c r="B171" t="s">
        <v>3307</v>
      </c>
      <c r="C171" t="str">
        <f t="shared" si="4"/>
        <v>(55--170)-铀矿地质勘查、退役治理</v>
      </c>
    </row>
    <row r="172" spans="1:3">
      <c r="A172" s="2" t="s">
        <v>3308</v>
      </c>
      <c r="B172" t="s">
        <v>3309</v>
      </c>
      <c r="C172" t="str">
        <f t="shared" si="4"/>
        <v>(55--171)-伴生放射性矿</v>
      </c>
    </row>
    <row r="173" spans="1:3">
      <c r="A173" s="2" t="s">
        <v>3310</v>
      </c>
      <c r="B173" t="s">
        <v>3311</v>
      </c>
      <c r="C173" t="str">
        <f t="shared" si="4"/>
        <v>(55--172)-核技术利用建设项目</v>
      </c>
    </row>
    <row r="174" spans="1:3">
      <c r="A174" s="2" t="s">
        <v>3312</v>
      </c>
      <c r="B174" t="s">
        <v>3313</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E33" sqref="E33"/>
    </sheetView>
  </sheetViews>
  <sheetFormatPr defaultColWidth="8.875" defaultRowHeight="13.5"/>
  <cols>
    <col min="1" max="1" width="22.375" customWidth="1"/>
  </cols>
  <sheetData>
    <row r="1" s="1" customFormat="1" spans="1:1">
      <c r="A1" s="1" t="s">
        <v>3314</v>
      </c>
    </row>
    <row r="2" spans="1:1">
      <c r="A2" t="s">
        <v>3315</v>
      </c>
    </row>
    <row r="3" spans="1:1">
      <c r="A3" t="s">
        <v>3316</v>
      </c>
    </row>
    <row r="4" spans="1:1">
      <c r="A4" t="s">
        <v>3317</v>
      </c>
    </row>
    <row r="5" spans="1:1">
      <c r="A5" t="s">
        <v>3318</v>
      </c>
    </row>
    <row r="6" spans="1:1">
      <c r="A6" t="s">
        <v>3319</v>
      </c>
    </row>
    <row r="7" spans="1:1">
      <c r="A7" t="s">
        <v>3320</v>
      </c>
    </row>
    <row r="8" spans="1:1">
      <c r="A8" t="s">
        <v>3321</v>
      </c>
    </row>
    <row r="9" spans="1:1">
      <c r="A9" t="s">
        <v>3322</v>
      </c>
    </row>
    <row r="10" spans="1:1">
      <c r="A10" t="s">
        <v>3323</v>
      </c>
    </row>
    <row r="11" spans="1:1">
      <c r="A11" t="s">
        <v>3324</v>
      </c>
    </row>
    <row r="12" spans="1:1">
      <c r="A12" t="s">
        <v>3325</v>
      </c>
    </row>
    <row r="13" spans="1:1">
      <c r="A13" t="s">
        <v>3326</v>
      </c>
    </row>
    <row r="14" spans="1:1">
      <c r="A14" t="s">
        <v>3327</v>
      </c>
    </row>
    <row r="15" spans="1:1">
      <c r="A15" t="s">
        <v>3328</v>
      </c>
    </row>
    <row r="16" spans="1:1">
      <c r="A16" t="s">
        <v>3329</v>
      </c>
    </row>
    <row r="17" spans="1:1">
      <c r="A17" t="s">
        <v>3330</v>
      </c>
    </row>
    <row r="18" spans="1:1">
      <c r="A18" t="s">
        <v>3331</v>
      </c>
    </row>
    <row r="19" spans="1:1">
      <c r="A19" t="s">
        <v>3332</v>
      </c>
    </row>
    <row r="20" spans="1:1">
      <c r="A20" t="s">
        <v>3333</v>
      </c>
    </row>
    <row r="21" spans="1:1">
      <c r="A21" t="s">
        <v>3334</v>
      </c>
    </row>
    <row r="22" spans="1:1">
      <c r="A22" t="s">
        <v>3335</v>
      </c>
    </row>
    <row r="23" spans="1:1">
      <c r="A23" t="s">
        <v>3336</v>
      </c>
    </row>
    <row r="24" spans="1:1">
      <c r="A24" t="s">
        <v>3337</v>
      </c>
    </row>
    <row r="25" spans="1:1">
      <c r="A25" t="s">
        <v>3338</v>
      </c>
    </row>
    <row r="26" spans="1:1">
      <c r="A26" t="s">
        <v>3339</v>
      </c>
    </row>
    <row r="27" spans="1:1">
      <c r="A27" t="s">
        <v>3340</v>
      </c>
    </row>
    <row r="28" spans="1:1">
      <c r="A28" t="s">
        <v>3341</v>
      </c>
    </row>
    <row r="29" spans="1:1">
      <c r="A29" t="s">
        <v>3342</v>
      </c>
    </row>
    <row r="30" spans="1:1">
      <c r="A30" t="s">
        <v>3343</v>
      </c>
    </row>
    <row r="31" spans="1:1">
      <c r="A31" t="s">
        <v>3344</v>
      </c>
    </row>
    <row r="32" spans="1:1">
      <c r="A32" t="s">
        <v>3345</v>
      </c>
    </row>
    <row r="33" spans="1:1">
      <c r="A33" t="s">
        <v>3346</v>
      </c>
    </row>
    <row r="34" spans="1:1">
      <c r="A34" t="s">
        <v>3347</v>
      </c>
    </row>
    <row r="35" spans="1:1">
      <c r="A35" t="s">
        <v>3348</v>
      </c>
    </row>
    <row r="36" spans="1:1">
      <c r="A36" t="s">
        <v>3349</v>
      </c>
    </row>
    <row r="37" spans="1:1">
      <c r="A37" t="s">
        <v>3350</v>
      </c>
    </row>
    <row r="38" spans="1:1">
      <c r="A38" t="s">
        <v>3351</v>
      </c>
    </row>
    <row r="39" spans="1:1">
      <c r="A39" t="s">
        <v>3352</v>
      </c>
    </row>
    <row r="40" spans="1:1">
      <c r="A40" t="s">
        <v>3353</v>
      </c>
    </row>
    <row r="41" spans="1:1">
      <c r="A41" t="s">
        <v>3354</v>
      </c>
    </row>
    <row r="42" spans="1:1">
      <c r="A42" t="s">
        <v>3355</v>
      </c>
    </row>
    <row r="43" spans="1:1">
      <c r="A43" t="s">
        <v>3356</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25" workbookViewId="0">
      <selection activeCell="C41" sqref="C41"/>
    </sheetView>
  </sheetViews>
  <sheetFormatPr defaultColWidth="8.875" defaultRowHeight="13.5"/>
  <cols>
    <col min="1" max="1" width="31.875" customWidth="1"/>
  </cols>
  <sheetData>
    <row r="1" spans="1:1">
      <c r="A1" s="1" t="s">
        <v>3357</v>
      </c>
    </row>
    <row r="2" spans="1:1">
      <c r="A2" t="s">
        <v>41</v>
      </c>
    </row>
    <row r="3" spans="1:1">
      <c r="A3" t="s">
        <v>3358</v>
      </c>
    </row>
    <row r="4" spans="1:1">
      <c r="A4" t="s">
        <v>3359</v>
      </c>
    </row>
    <row r="5" spans="1:1">
      <c r="A5" t="s">
        <v>3360</v>
      </c>
    </row>
    <row r="6" spans="1:1">
      <c r="A6" t="s">
        <v>3361</v>
      </c>
    </row>
    <row r="7" spans="1:1">
      <c r="A7" t="s">
        <v>3362</v>
      </c>
    </row>
    <row r="8" spans="1:1">
      <c r="A8" t="s">
        <v>3363</v>
      </c>
    </row>
    <row r="9" spans="1:1">
      <c r="A9" t="s">
        <v>3364</v>
      </c>
    </row>
    <row r="10" spans="1:1">
      <c r="A10" t="s">
        <v>3365</v>
      </c>
    </row>
    <row r="11" spans="1:1">
      <c r="A11" t="s">
        <v>3366</v>
      </c>
    </row>
    <row r="12" spans="1:1">
      <c r="A12" t="s">
        <v>3367</v>
      </c>
    </row>
    <row r="13" spans="1:1">
      <c r="A13" t="s">
        <v>3368</v>
      </c>
    </row>
    <row r="14" spans="1:1">
      <c r="A14" t="s">
        <v>3369</v>
      </c>
    </row>
    <row r="15" spans="1:1">
      <c r="A15" t="s">
        <v>3370</v>
      </c>
    </row>
    <row r="16" spans="1:1">
      <c r="A16" t="s">
        <v>3371</v>
      </c>
    </row>
    <row r="17" spans="1:1">
      <c r="A17" t="s">
        <v>3372</v>
      </c>
    </row>
    <row r="18" spans="1:1">
      <c r="A18" t="s">
        <v>3373</v>
      </c>
    </row>
    <row r="19" spans="1:1">
      <c r="A19" t="s">
        <v>3374</v>
      </c>
    </row>
    <row r="20" spans="1:1">
      <c r="A20" t="s">
        <v>3375</v>
      </c>
    </row>
    <row r="21" spans="1:1">
      <c r="A21" t="s">
        <v>3376</v>
      </c>
    </row>
    <row r="22" spans="1:1">
      <c r="A22" t="s">
        <v>3377</v>
      </c>
    </row>
    <row r="23" spans="1:1">
      <c r="A23" t="s">
        <v>3378</v>
      </c>
    </row>
    <row r="24" spans="1:1">
      <c r="A24" t="s">
        <v>3379</v>
      </c>
    </row>
    <row r="25" spans="1:1">
      <c r="A25" t="s">
        <v>3380</v>
      </c>
    </row>
    <row r="26" spans="1:1">
      <c r="A26" t="s">
        <v>3381</v>
      </c>
    </row>
    <row r="27" spans="1:1">
      <c r="A27" t="s">
        <v>3382</v>
      </c>
    </row>
    <row r="28" spans="1:1">
      <c r="A28" t="s">
        <v>3383</v>
      </c>
    </row>
    <row r="29" spans="1:1">
      <c r="A29" t="s">
        <v>3384</v>
      </c>
    </row>
    <row r="30" spans="1:1">
      <c r="A30" t="s">
        <v>3385</v>
      </c>
    </row>
    <row r="31" spans="1:1">
      <c r="A31" t="s">
        <v>3386</v>
      </c>
    </row>
    <row r="32" spans="1:1">
      <c r="A32" t="s">
        <v>3387</v>
      </c>
    </row>
    <row r="33" spans="1:1">
      <c r="A33" t="s">
        <v>3388</v>
      </c>
    </row>
    <row r="34" spans="1:1">
      <c r="A34" t="s">
        <v>3389</v>
      </c>
    </row>
    <row r="35" spans="1:1">
      <c r="A35" t="s">
        <v>3390</v>
      </c>
    </row>
    <row r="36" spans="1:1">
      <c r="A36" t="s">
        <v>3391</v>
      </c>
    </row>
    <row r="37" spans="1:1">
      <c r="A37" t="s">
        <v>3392</v>
      </c>
    </row>
    <row r="38" spans="1:1">
      <c r="A38" t="s">
        <v>3393</v>
      </c>
    </row>
    <row r="39" spans="1:1">
      <c r="A39" t="s">
        <v>3394</v>
      </c>
    </row>
    <row r="40" spans="1:1">
      <c r="A40" t="s">
        <v>3395</v>
      </c>
    </row>
    <row r="41" spans="1:1">
      <c r="A41" t="s">
        <v>3396</v>
      </c>
    </row>
    <row r="42" spans="1:1">
      <c r="A42" t="s">
        <v>3397</v>
      </c>
    </row>
    <row r="43" spans="1:1">
      <c r="A43" t="s">
        <v>3398</v>
      </c>
    </row>
    <row r="44" spans="1:1">
      <c r="A44" t="s">
        <v>3399</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么么茶</cp:lastModifiedBy>
  <dcterms:created xsi:type="dcterms:W3CDTF">2022-11-14T14:35:00Z</dcterms:created>
  <dcterms:modified xsi:type="dcterms:W3CDTF">2025-02-10T10:01:00Z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7B19AE0E4C944EA595681F9CAD5D6DEA</vt:lpwstr>
  </property>
  <property fmtid="{D5CDD505-2E9C-101B-9397-08002B2CF9AE}" pid="3" name="KSOProductBuildVer">
    <vt:lpwstr>2052-12.1.0.19770</vt:lpwstr>
  </property>
</Properties>
</file>